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9630" activeTab="1"/>
  </bookViews>
  <sheets>
    <sheet name="2023,24" sheetId="6" r:id="rId1"/>
    <sheet name="2022" sheetId="2" r:id="rId2"/>
  </sheets>
  <definedNames>
    <definedName name="_xlnm._FilterDatabase" localSheetId="1" hidden="1">'2022'!$A$14:$GD$14</definedName>
    <definedName name="_xlnm._FilterDatabase" localSheetId="0" hidden="1">'2023,24'!$A$14:$GE$14</definedName>
    <definedName name="_xlnm.Print_Titles" localSheetId="1">'2022'!$13:$14</definedName>
    <definedName name="_xlnm.Print_Titles" localSheetId="0">'2023,24'!$13:$14</definedName>
    <definedName name="_xlnm.Print_Area" localSheetId="1">'2022'!$A$1:$F$137</definedName>
    <definedName name="_xlnm.Print_Area" localSheetId="0">'2023,24'!$A$1:$G$65</definedName>
  </definedNames>
  <calcPr calcId="145621" refMode="R1C1"/>
</workbook>
</file>

<file path=xl/calcChain.xml><?xml version="1.0" encoding="utf-8"?>
<calcChain xmlns="http://schemas.openxmlformats.org/spreadsheetml/2006/main">
  <c r="F46" i="2" l="1"/>
  <c r="F27" i="2"/>
  <c r="G57" i="6" l="1"/>
  <c r="G56" i="6"/>
  <c r="G66" i="6" s="1"/>
  <c r="F57" i="6"/>
  <c r="G61" i="6"/>
  <c r="F61" i="6"/>
  <c r="F40" i="6"/>
  <c r="G25" i="6"/>
  <c r="F25" i="6"/>
  <c r="G26" i="6"/>
  <c r="F26" i="6"/>
  <c r="F112" i="2"/>
  <c r="F92" i="2"/>
  <c r="F78" i="2"/>
  <c r="F77" i="2" s="1"/>
  <c r="F73" i="2" s="1"/>
  <c r="F62" i="2"/>
  <c r="F63" i="2"/>
  <c r="F55" i="2"/>
  <c r="F42" i="2"/>
  <c r="G59" i="6" l="1"/>
  <c r="G58" i="6" s="1"/>
  <c r="F59" i="6"/>
  <c r="F58" i="6" s="1"/>
  <c r="G45" i="6"/>
  <c r="G35" i="6"/>
  <c r="F35" i="6"/>
  <c r="G54" i="6"/>
  <c r="G53" i="6"/>
  <c r="G52" i="6" s="1"/>
  <c r="G50" i="6"/>
  <c r="G49" i="6"/>
  <c r="G48" i="6" s="1"/>
  <c r="G42" i="6"/>
  <c r="G41" i="6"/>
  <c r="G37" i="6"/>
  <c r="G30" i="6"/>
  <c r="G29" i="6" s="1"/>
  <c r="G28" i="6" s="1"/>
  <c r="G23" i="6"/>
  <c r="G22" i="6" s="1"/>
  <c r="G21" i="6" s="1"/>
  <c r="G19" i="6"/>
  <c r="G18" i="6" s="1"/>
  <c r="G17" i="6" s="1"/>
  <c r="F54" i="6"/>
  <c r="F53" i="6"/>
  <c r="F52" i="6" s="1"/>
  <c r="F50" i="6"/>
  <c r="F49" i="6"/>
  <c r="F48" i="6" s="1"/>
  <c r="F42" i="6"/>
  <c r="F41" i="6"/>
  <c r="F39" i="6" s="1"/>
  <c r="F37" i="6"/>
  <c r="F30" i="6"/>
  <c r="F29" i="6" s="1"/>
  <c r="F28" i="6" s="1"/>
  <c r="F23" i="6"/>
  <c r="F22" i="6" s="1"/>
  <c r="F21" i="6" s="1"/>
  <c r="F19" i="6"/>
  <c r="F18" i="6" s="1"/>
  <c r="F17" i="6" s="1"/>
  <c r="F97" i="2"/>
  <c r="F96" i="2" s="1"/>
  <c r="F71" i="2"/>
  <c r="F70" i="2" s="1"/>
  <c r="F16" i="6" l="1"/>
  <c r="G16" i="6"/>
  <c r="G34" i="6"/>
  <c r="G33" i="6" s="1"/>
  <c r="G32" i="6" s="1"/>
  <c r="G40" i="6"/>
  <c r="G39" i="6" s="1"/>
  <c r="F47" i="6"/>
  <c r="F56" i="6"/>
  <c r="F34" i="6"/>
  <c r="F33" i="6" s="1"/>
  <c r="G47" i="6"/>
  <c r="F100" i="2"/>
  <c r="F99" i="2" s="1"/>
  <c r="F66" i="6" l="1"/>
  <c r="F15" i="6"/>
  <c r="G15" i="6"/>
  <c r="J33" i="6"/>
  <c r="F32" i="6"/>
  <c r="I31" i="6"/>
  <c r="F68" i="2"/>
  <c r="F67" i="2" s="1"/>
  <c r="F66" i="2" s="1"/>
  <c r="F19" i="2" l="1"/>
  <c r="F18" i="2" s="1"/>
  <c r="F82" i="2" l="1"/>
  <c r="F81" i="2" s="1"/>
  <c r="F80" i="2" s="1"/>
  <c r="F52" i="2"/>
  <c r="F57" i="2" l="1"/>
  <c r="F40" i="2"/>
  <c r="F39" i="2" s="1"/>
  <c r="F116" i="2"/>
  <c r="F111" i="2"/>
  <c r="F104" i="2"/>
  <c r="F56" i="2"/>
  <c r="F50" i="2"/>
  <c r="F49" i="2" s="1"/>
  <c r="F17" i="2"/>
  <c r="F87" i="2"/>
  <c r="F106" i="2"/>
  <c r="F103" i="2" l="1"/>
  <c r="F102" i="2" s="1"/>
  <c r="F136" i="2"/>
  <c r="F126" i="2"/>
  <c r="F125" i="2" s="1"/>
  <c r="F124" i="2" s="1"/>
  <c r="F123" i="2" s="1"/>
  <c r="F114" i="2"/>
  <c r="F113" i="2" s="1"/>
  <c r="F110" i="2"/>
  <c r="F94" i="2"/>
  <c r="F91" i="2"/>
  <c r="F75" i="2"/>
  <c r="F60" i="2"/>
  <c r="F45" i="2"/>
  <c r="F36" i="2"/>
  <c r="F35" i="2" s="1"/>
  <c r="F34" i="2" s="1"/>
  <c r="F32" i="2"/>
  <c r="F28" i="2"/>
  <c r="F26" i="2"/>
  <c r="F23" i="2"/>
  <c r="F22" i="2" s="1"/>
  <c r="F48" i="2"/>
  <c r="F47" i="2" s="1"/>
  <c r="F59" i="2"/>
  <c r="F135" i="2"/>
  <c r="F134" i="2" s="1"/>
  <c r="F133" i="2" s="1"/>
  <c r="F74" i="2"/>
  <c r="F65" i="2" s="1"/>
  <c r="F90" i="2"/>
  <c r="F93" i="2"/>
  <c r="F86" i="2"/>
  <c r="F85" i="2" s="1"/>
  <c r="F44" i="2"/>
  <c r="F38" i="2" s="1"/>
  <c r="F54" i="2" l="1"/>
  <c r="F89" i="2"/>
  <c r="F84" i="2" s="1"/>
  <c r="F109" i="2"/>
  <c r="F25" i="2"/>
  <c r="F21" i="2" s="1"/>
  <c r="F16" i="2" l="1"/>
  <c r="F108" i="2"/>
  <c r="F15" i="2" s="1"/>
</calcChain>
</file>

<file path=xl/sharedStrings.xml><?xml version="1.0" encoding="utf-8"?>
<sst xmlns="http://schemas.openxmlformats.org/spreadsheetml/2006/main" count="287" uniqueCount="114">
  <si>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</si>
  <si>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</si>
  <si>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</si>
  <si>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</si>
  <si>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</si>
  <si>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</si>
  <si>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</si>
  <si>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</si>
  <si>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</si>
  <si>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</si>
  <si>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</si>
  <si>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</si>
  <si>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</si>
  <si>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</si>
  <si>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</si>
  <si>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</si>
  <si>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</si>
  <si>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</si>
  <si>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</si>
  <si>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</si>
  <si>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</si>
  <si>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</si>
  <si>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</si>
  <si>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</si>
  <si>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</si>
  <si>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</si>
  <si>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</si>
  <si>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</si>
  <si>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</si>
  <si>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</si>
  <si>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</si>
  <si>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</si>
  <si>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</si>
  <si>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</si>
  <si>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</si>
  <si>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</si>
  <si>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</si>
  <si>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</si>
  <si>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</si>
  <si>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</si>
  <si>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</si>
  <si>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</si>
  <si>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</si>
  <si>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</si>
  <si>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</si>
  <si>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</si>
  <si>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</si>
  <si>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</si>
  <si>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</si>
  <si>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</si>
  <si>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</si>
  <si>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</si>
  <si>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</si>
  <si>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</si>
  <si>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</si>
  <si>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</si>
  <si>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</si>
  <si>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</si>
  <si>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</si>
  <si>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</si>
  <si>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</si>
  <si>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</si>
  <si>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 xml:space="preserve">Распределение бюджетных ассигнований </t>
  </si>
  <si>
    <t>РЗ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</si>
  <si>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</si>
  <si>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</si>
  <si>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</si>
  <si>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</si>
  <si>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</si>
  <si>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</si>
  <si>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</si>
  <si>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</si>
  <si>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</si>
  <si>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Социальное обеспечение и иные выплаты населению</t>
  </si>
  <si>
    <t>Расходы на выплаты персоналу казенных учреждений</t>
  </si>
  <si>
    <t xml:space="preserve"> по разделам, подразделам, целевым статьям, группам и подгруппам   видов расходов классификации расходов</t>
  </si>
  <si>
    <t>бюджета Майского сельсовета Черепановского района</t>
  </si>
  <si>
    <t>Расходы на выполнение других обязательств государства</t>
  </si>
  <si>
    <t>Расходы на проведение мероприятий по предупреждению и профилактике терроризма и экстремизма</t>
  </si>
  <si>
    <t>МП "Поддержка малого и среднего предпринимательства"</t>
  </si>
  <si>
    <t>Публичные нормативные социальные выплаты гражданам</t>
  </si>
  <si>
    <t>Водное хозяйство</t>
  </si>
  <si>
    <t>Резервный фонд администрации поселения</t>
  </si>
  <si>
    <t>Расходы на содержание гидротехнических сооружений</t>
  </si>
  <si>
    <t>95000S0240</t>
  </si>
  <si>
    <t>95000S0241</t>
  </si>
  <si>
    <t>Софинансирование проектов развития территрий муниципальных образований Новосибирской области, основанных на местных инициативах, в рамках гос.программы НСО "Управление финансами в Новосибирской области"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</si>
  <si>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тыс.человек в рамках государственной программы Новосибирской области "Культура Новосибирской области на 2015-2020 годы"</t>
  </si>
  <si>
    <t>95000L4670</t>
  </si>
  <si>
    <t/>
  </si>
  <si>
    <t>Закупка товаров, работ и услуг для обеспечения государственных (муниципальных) нужд</t>
  </si>
  <si>
    <t>200</t>
  </si>
  <si>
    <t>240</t>
  </si>
  <si>
    <t>Обеспечение пожарной безопасности</t>
  </si>
  <si>
    <t>Обеспечение первичных мер пожарной безопасности в границах населенных пунктов поселения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</si>
  <si>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</si>
  <si>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</si>
  <si>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</si>
  <si>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Выплата процентов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</si>
  <si>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</si>
  <si>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</si>
  <si>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</si>
  <si>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</si>
  <si>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2022 г.         Сумма, руб.</t>
  </si>
  <si>
    <t>2023 г.         Сумма, руб.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</si>
  <si>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гос. программы НСО "Развитие автомобильных дорог регионального,  межмуниципального и местного значения в НСО "</t>
  </si>
  <si>
    <t>Таблица 2</t>
  </si>
  <si>
    <t>Другие вопросы в области национальной экономики</t>
  </si>
  <si>
    <t>Условно утвержденные расходы</t>
  </si>
  <si>
    <t xml:space="preserve">Приложение №6
 к решению сессии
 Совета депутатов 
 Майского сельсовета  
 Черепановского района 
 Новосибирской области
</t>
  </si>
  <si>
    <t>Новосибирской области на 2022 год и плановый период 2023 и 2024 годов</t>
  </si>
  <si>
    <t>Реализация мероприятий Муниципальной программы "Обустройство улично-дорожной сети элементами благоустройства и безопасности дорожного движения на территории Майского сельсовета Черепановского района Новосибирской области на 2019 - 2021 годы"</t>
  </si>
  <si>
    <t>2024 г.         Сумма, руб.</t>
  </si>
  <si>
    <t xml:space="preserve">Приложение №6
 к решению 11 сессии
 Совета депутатов 
 Майского сельсовета  
 Черепановского района 
 Новосибирской области                                            от 10.12.2021 №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</si>
</sst>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.0;;"/>
    <numFmt numFmtId="171" formatCode="00"/>
    <numFmt numFmtId="172" formatCode="00;;&quot;&quot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43" fontId="7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0" fontId="4" fillId="2" borderId="0" xfId="0" applyFont="1" applyFill="1" applyAlignment="1">
      <alignment horizontal="center" wrapText="1"/>
    </xf>
    <xf numFmtId="169" fontId="1" fillId="0" borderId="0" xfId="1" applyNumberFormat="1" applyAlignment="1">
      <alignment wrapText="1"/>
    </xf>
    <xf numFmtId="168" fontId="1" fillId="0" borderId="0" xfId="1" applyNumberFormat="1" applyAlignment="1">
      <alignment wrapText="1"/>
    </xf>
    <xf numFmtId="2" fontId="1" fillId="0" borderId="0" xfId="1" applyNumberFormat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4" fontId="10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11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70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2" applyNumberFormat="1" applyFont="1" applyFill="1" applyBorder="1" applyAlignment="1" applyProtection="1">
      <alignment horizontal="right" vertical="center" wrapText="1"/>
      <protection hidden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167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5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1" fillId="0" borderId="2" xfId="2" applyNumberFormat="1" applyFont="1" applyFill="1" applyBorder="1" applyAlignment="1" applyProtection="1">
      <alignment horizontal="right" vertical="center" wrapText="1"/>
      <protection hidden="1"/>
    </xf>
    <xf numFmtId="167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3" xfId="1" applyNumberFormat="1" applyFont="1" applyFill="1" applyBorder="1" applyAlignment="1" applyProtection="1">
      <alignment horizontal="centerContinuous" wrapText="1"/>
      <protection hidden="1"/>
    </xf>
    <xf numFmtId="165" fontId="8" fillId="0" borderId="3" xfId="1" applyNumberFormat="1" applyFont="1" applyFill="1" applyBorder="1" applyAlignment="1" applyProtection="1">
      <alignment horizontal="centerContinuous" wrapText="1"/>
      <protection hidden="1"/>
    </xf>
    <xf numFmtId="0" fontId="8" fillId="2" borderId="7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5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168" fontId="9" fillId="2" borderId="4" xfId="2" applyNumberFormat="1" applyFont="1" applyFill="1" applyBorder="1" applyAlignment="1" applyProtection="1">
      <alignment horizontal="right" vertical="center" wrapText="1"/>
      <protection hidden="1"/>
    </xf>
    <xf numFmtId="4" fontId="9" fillId="0" borderId="1" xfId="0" applyNumberFormat="1" applyFont="1" applyBorder="1" applyAlignment="1">
      <alignment horizontal="right" vertical="center" wrapText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vertical="center" wrapText="1"/>
    </xf>
    <xf numFmtId="166" fontId="10" fillId="0" borderId="1" xfId="2" applyNumberFormat="1" applyFont="1" applyFill="1" applyBorder="1" applyAlignment="1" applyProtection="1">
      <alignment vertical="center" wrapText="1"/>
      <protection hidden="1"/>
    </xf>
    <xf numFmtId="166" fontId="8" fillId="0" borderId="1" xfId="2" applyNumberFormat="1" applyFont="1" applyFill="1" applyBorder="1" applyAlignment="1" applyProtection="1">
      <alignment vertical="center" wrapText="1"/>
      <protection hidden="1"/>
    </xf>
    <xf numFmtId="166" fontId="10" fillId="2" borderId="1" xfId="2" applyNumberFormat="1" applyFont="1" applyFill="1" applyBorder="1" applyAlignment="1" applyProtection="1">
      <alignment vertical="center" wrapText="1"/>
      <protection hidden="1"/>
    </xf>
    <xf numFmtId="166" fontId="8" fillId="2" borderId="1" xfId="2" applyNumberFormat="1" applyFont="1" applyFill="1" applyBorder="1" applyAlignment="1" applyProtection="1">
      <alignment vertical="center" wrapText="1"/>
      <protection hidden="1"/>
    </xf>
    <xf numFmtId="166" fontId="8" fillId="0" borderId="4" xfId="2" applyNumberFormat="1" applyFont="1" applyFill="1" applyBorder="1" applyAlignment="1" applyProtection="1">
      <alignment vertical="center" wrapText="1"/>
      <protection hidden="1"/>
    </xf>
    <xf numFmtId="166" fontId="10" fillId="0" borderId="2" xfId="2" applyNumberFormat="1" applyFont="1" applyFill="1" applyBorder="1" applyAlignment="1" applyProtection="1">
      <alignment vertical="center" wrapText="1"/>
      <protection hidden="1"/>
    </xf>
    <xf numFmtId="172" fontId="8" fillId="0" borderId="3" xfId="1" applyNumberFormat="1" applyFont="1" applyFill="1" applyBorder="1" applyAlignment="1" applyProtection="1">
      <alignment vertical="center" wrapText="1"/>
      <protection hidden="1"/>
    </xf>
    <xf numFmtId="171" fontId="8" fillId="0" borderId="3" xfId="1" applyNumberFormat="1" applyFont="1" applyFill="1" applyBorder="1" applyAlignment="1" applyProtection="1">
      <alignment vertical="center" wrapText="1"/>
      <protection hidden="1"/>
    </xf>
    <xf numFmtId="166" fontId="8" fillId="2" borderId="4" xfId="2" applyNumberFormat="1" applyFont="1" applyFill="1" applyBorder="1" applyAlignment="1" applyProtection="1">
      <alignment vertical="center" wrapText="1"/>
      <protection hidden="1"/>
    </xf>
    <xf numFmtId="4" fontId="11" fillId="0" borderId="1" xfId="0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wrapText="1"/>
    </xf>
    <xf numFmtId="0" fontId="8" fillId="0" borderId="0" xfId="1" applyFont="1"/>
    <xf numFmtId="0" fontId="8" fillId="0" borderId="5" xfId="1" applyFont="1" applyBorder="1"/>
    <xf numFmtId="2" fontId="8" fillId="0" borderId="1" xfId="1" applyNumberFormat="1" applyFont="1" applyBorder="1"/>
    <xf numFmtId="169" fontId="1" fillId="0" borderId="0" xfId="1" applyNumberFormat="1"/>
    <xf numFmtId="0" fontId="2" fillId="2" borderId="0" xfId="0" applyFont="1" applyFill="1" applyAlignment="1">
      <alignment horizontal="right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horizontal="center" wrapText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 2 2" xfId="2"/>
    <cellStyle name="Обычный 2 3" xfId="4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showGridLines="0" view="pageBreakPreview" topLeftCell="A19" zoomScaleNormal="100" zoomScaleSheetLayoutView="100" workbookViewId="0">
      <selection activeCell="G56" sqref="G56"/>
    </sheetView>
  </sheetViews>
  <sheetFormatPr defaultColWidth="9.140625" defaultRowHeight="12.75" x14ac:dyDescent="0.2"/>
  <cols>
    <col min="1" max="1" width="58" style="9" customWidth="1"/>
    <col min="2" max="2" width="5.85546875" style="1" customWidth="1"/>
    <col min="3" max="3" width="6.42578125" style="1" customWidth="1"/>
    <col min="4" max="4" width="14.85546875" style="1" customWidth="1"/>
    <col min="5" max="5" width="10.28515625" style="1" customWidth="1"/>
    <col min="6" max="7" width="14.28515625" style="1" customWidth="1"/>
    <col min="8" max="8" width="14.5703125" style="1" customWidth="1"/>
    <col min="9" max="9" width="13.5703125" style="1" customWidth="1"/>
    <col min="10" max="10" width="13" style="1" customWidth="1"/>
    <col min="11" max="11" width="15.42578125" style="1" customWidth="1"/>
    <col min="12" max="187" width="9.140625" style="1" customWidth="1"/>
    <col min="188" max="16384" width="9.140625" style="1"/>
  </cols>
  <sheetData>
    <row r="1" spans="1:11" s="2" customFormat="1" ht="15.75" customHeight="1" x14ac:dyDescent="0.25">
      <c r="A1" s="7"/>
      <c r="B1" s="72" t="s">
        <v>109</v>
      </c>
      <c r="C1" s="72"/>
      <c r="D1" s="72"/>
      <c r="E1" s="72"/>
      <c r="F1" s="72"/>
      <c r="G1" s="72"/>
    </row>
    <row r="2" spans="1:11" s="2" customFormat="1" ht="15.75" x14ac:dyDescent="0.25">
      <c r="A2" s="7"/>
      <c r="B2" s="72"/>
      <c r="C2" s="72"/>
      <c r="D2" s="72"/>
      <c r="E2" s="72"/>
      <c r="F2" s="72"/>
      <c r="G2" s="72"/>
    </row>
    <row r="3" spans="1:11" s="2" customFormat="1" ht="15.75" x14ac:dyDescent="0.25">
      <c r="A3" s="7"/>
      <c r="B3" s="72"/>
      <c r="C3" s="72"/>
      <c r="D3" s="72"/>
      <c r="E3" s="72"/>
      <c r="F3" s="72"/>
      <c r="G3" s="72"/>
    </row>
    <row r="4" spans="1:11" s="2" customFormat="1" ht="15.75" x14ac:dyDescent="0.25">
      <c r="A4" s="7"/>
      <c r="B4" s="72"/>
      <c r="C4" s="72"/>
      <c r="D4" s="72"/>
      <c r="E4" s="72"/>
      <c r="F4" s="72"/>
      <c r="G4" s="72"/>
    </row>
    <row r="5" spans="1:11" s="2" customFormat="1" ht="59.25" customHeight="1" x14ac:dyDescent="0.25">
      <c r="A5" s="7"/>
      <c r="B5" s="72"/>
      <c r="C5" s="72"/>
      <c r="D5" s="72"/>
      <c r="E5" s="72"/>
      <c r="F5" s="72"/>
      <c r="G5" s="72"/>
    </row>
    <row r="6" spans="1:11" s="3" customFormat="1" ht="13.5" customHeight="1" x14ac:dyDescent="0.25">
      <c r="A6" s="8"/>
      <c r="D6" s="4"/>
      <c r="E6" s="4"/>
      <c r="F6" s="4"/>
      <c r="G6" s="4"/>
    </row>
    <row r="7" spans="1:11" s="3" customFormat="1" ht="15" customHeight="1" x14ac:dyDescent="0.2">
      <c r="A7" s="8"/>
    </row>
    <row r="8" spans="1:11" s="6" customFormat="1" ht="19.5" customHeight="1" x14ac:dyDescent="0.3">
      <c r="A8" s="74" t="s">
        <v>62</v>
      </c>
      <c r="B8" s="74"/>
      <c r="C8" s="74"/>
      <c r="D8" s="74"/>
      <c r="E8" s="74"/>
      <c r="F8" s="74"/>
      <c r="G8" s="10"/>
    </row>
    <row r="9" spans="1:11" s="6" customFormat="1" ht="35.25" customHeight="1" x14ac:dyDescent="0.3">
      <c r="A9" s="74" t="s">
        <v>75</v>
      </c>
      <c r="B9" s="74"/>
      <c r="C9" s="74"/>
      <c r="D9" s="74"/>
      <c r="E9" s="74"/>
      <c r="F9" s="74"/>
      <c r="G9" s="10"/>
    </row>
    <row r="10" spans="1:11" s="6" customFormat="1" ht="15" customHeight="1" x14ac:dyDescent="0.3">
      <c r="A10" s="74" t="s">
        <v>76</v>
      </c>
      <c r="B10" s="74"/>
      <c r="C10" s="74"/>
      <c r="D10" s="74"/>
      <c r="E10" s="74"/>
      <c r="F10" s="74"/>
      <c r="G10" s="10"/>
    </row>
    <row r="11" spans="1:11" s="6" customFormat="1" ht="15" customHeight="1" x14ac:dyDescent="0.3">
      <c r="A11" s="74" t="s">
        <v>110</v>
      </c>
      <c r="B11" s="74"/>
      <c r="C11" s="74"/>
      <c r="D11" s="74"/>
      <c r="E11" s="74"/>
      <c r="F11" s="74"/>
      <c r="G11" s="10"/>
    </row>
    <row r="12" spans="1:11" s="3" customFormat="1" ht="15" customHeight="1" x14ac:dyDescent="0.2">
      <c r="A12" s="8"/>
      <c r="F12" s="5"/>
      <c r="G12" s="5" t="s">
        <v>106</v>
      </c>
    </row>
    <row r="13" spans="1:11" ht="14.25" customHeight="1" x14ac:dyDescent="0.2">
      <c r="A13" s="73" t="s">
        <v>0</v>
      </c>
      <c r="B13" s="75" t="s">
        <v>63</v>
      </c>
      <c r="C13" s="77" t="s">
        <v>1</v>
      </c>
      <c r="D13" s="77" t="s">
        <v>64</v>
      </c>
      <c r="E13" s="77" t="s">
        <v>65</v>
      </c>
      <c r="F13" s="73" t="s">
        <v>104</v>
      </c>
      <c r="G13" s="73" t="s">
        <v>112</v>
      </c>
    </row>
    <row r="14" spans="1:11" ht="30.75" customHeight="1" x14ac:dyDescent="0.2">
      <c r="A14" s="73"/>
      <c r="B14" s="76"/>
      <c r="C14" s="78"/>
      <c r="D14" s="78"/>
      <c r="E14" s="78"/>
      <c r="F14" s="73"/>
      <c r="G14" s="73"/>
    </row>
    <row r="15" spans="1:11" s="9" customFormat="1" ht="30.75" customHeight="1" x14ac:dyDescent="0.2">
      <c r="A15" s="17" t="s">
        <v>3</v>
      </c>
      <c r="B15" s="57">
        <v>0</v>
      </c>
      <c r="C15" s="57">
        <v>0</v>
      </c>
      <c r="D15" s="18">
        <v>0</v>
      </c>
      <c r="E15" s="19">
        <v>0</v>
      </c>
      <c r="F15" s="20">
        <f>F16+F32+F39+F47+F56+F64+N59</f>
        <v>17616480.997040004</v>
      </c>
      <c r="G15" s="20">
        <f>G16+G32+G39+G47+G56+G64</f>
        <v>11575159.99704</v>
      </c>
      <c r="H15" s="11"/>
      <c r="I15" s="11"/>
      <c r="K15" s="11"/>
    </row>
    <row r="16" spans="1:11" s="9" customFormat="1" ht="30.75" customHeight="1" x14ac:dyDescent="0.2">
      <c r="A16" s="17" t="s">
        <v>4</v>
      </c>
      <c r="B16" s="57">
        <v>1</v>
      </c>
      <c r="C16" s="57">
        <v>0</v>
      </c>
      <c r="D16" s="18">
        <v>0</v>
      </c>
      <c r="E16" s="19">
        <v>0</v>
      </c>
      <c r="F16" s="21">
        <f>F17+F21+F28</f>
        <v>3344890.3600000003</v>
      </c>
      <c r="G16" s="21">
        <f>G17+G21+G28</f>
        <v>3344890.3600000003</v>
      </c>
    </row>
    <row r="17" spans="1:10" s="9" customFormat="1" ht="54.75" customHeight="1" x14ac:dyDescent="0.2">
      <c r="A17" s="17" t="s">
        <v>5</v>
      </c>
      <c r="B17" s="57">
        <v>1</v>
      </c>
      <c r="C17" s="57">
        <v>2</v>
      </c>
      <c r="D17" s="18">
        <v>0</v>
      </c>
      <c r="E17" s="19">
        <v>0</v>
      </c>
      <c r="F17" s="21">
        <f t="shared" ref="F17:G19" si="0">F18</f>
        <v>769114.05</v>
      </c>
      <c r="G17" s="21">
        <f t="shared" si="0"/>
        <v>769114.05</v>
      </c>
    </row>
    <row r="18" spans="1:10" s="9" customFormat="1" ht="30.75" customHeight="1" x14ac:dyDescent="0.2">
      <c r="A18" s="22" t="s">
        <v>6</v>
      </c>
      <c r="B18" s="58">
        <v>1</v>
      </c>
      <c r="C18" s="58">
        <v>2</v>
      </c>
      <c r="D18" s="24" t="s">
        <v>7</v>
      </c>
      <c r="E18" s="25">
        <v>0</v>
      </c>
      <c r="F18" s="26">
        <f t="shared" si="0"/>
        <v>769114.05</v>
      </c>
      <c r="G18" s="26">
        <f t="shared" si="0"/>
        <v>769114.05</v>
      </c>
    </row>
    <row r="19" spans="1:10" s="9" customFormat="1" ht="44.25" customHeight="1" x14ac:dyDescent="0.2">
      <c r="A19" s="27" t="s">
        <v>66</v>
      </c>
      <c r="B19" s="58">
        <v>1</v>
      </c>
      <c r="C19" s="58">
        <v>2</v>
      </c>
      <c r="D19" s="24" t="s">
        <v>7</v>
      </c>
      <c r="E19" s="25">
        <v>100</v>
      </c>
      <c r="F19" s="26">
        <f t="shared" si="0"/>
        <v>769114.05</v>
      </c>
      <c r="G19" s="26">
        <f t="shared" si="0"/>
        <v>769114.05</v>
      </c>
      <c r="H19" s="11"/>
    </row>
    <row r="20" spans="1:10" s="9" customFormat="1" ht="30.75" customHeight="1" x14ac:dyDescent="0.2">
      <c r="A20" s="28" t="s">
        <v>67</v>
      </c>
      <c r="B20" s="58">
        <v>1</v>
      </c>
      <c r="C20" s="58">
        <v>2</v>
      </c>
      <c r="D20" s="24" t="s">
        <v>7</v>
      </c>
      <c r="E20" s="25">
        <v>120</v>
      </c>
      <c r="F20" s="26">
        <v>769114.05</v>
      </c>
      <c r="G20" s="26">
        <v>769114.05</v>
      </c>
    </row>
    <row r="21" spans="1:10" s="9" customFormat="1" ht="62.25" customHeight="1" x14ac:dyDescent="0.2">
      <c r="A21" s="17" t="s">
        <v>8</v>
      </c>
      <c r="B21" s="57">
        <v>1</v>
      </c>
      <c r="C21" s="57">
        <v>4</v>
      </c>
      <c r="D21" s="18">
        <v>0</v>
      </c>
      <c r="E21" s="19">
        <v>0</v>
      </c>
      <c r="F21" s="21">
        <f>F22+F25</f>
        <v>2573276.31</v>
      </c>
      <c r="G21" s="21">
        <f>G22+G25</f>
        <v>2573276.31</v>
      </c>
    </row>
    <row r="22" spans="1:10" s="9" customFormat="1" ht="30.75" customHeight="1" x14ac:dyDescent="0.2">
      <c r="A22" s="22" t="s">
        <v>9</v>
      </c>
      <c r="B22" s="58">
        <v>1</v>
      </c>
      <c r="C22" s="58">
        <v>4</v>
      </c>
      <c r="D22" s="24" t="s">
        <v>10</v>
      </c>
      <c r="E22" s="25">
        <v>0</v>
      </c>
      <c r="F22" s="26">
        <f t="shared" ref="F22:G23" si="1">F23</f>
        <v>2320121.31</v>
      </c>
      <c r="G22" s="26">
        <f t="shared" si="1"/>
        <v>2320121.31</v>
      </c>
      <c r="H22" s="11"/>
    </row>
    <row r="23" spans="1:10" s="9" customFormat="1" ht="75" customHeight="1" x14ac:dyDescent="0.2">
      <c r="A23" s="27" t="s">
        <v>66</v>
      </c>
      <c r="B23" s="58">
        <v>1</v>
      </c>
      <c r="C23" s="58">
        <v>4</v>
      </c>
      <c r="D23" s="24" t="s">
        <v>10</v>
      </c>
      <c r="E23" s="25">
        <v>100</v>
      </c>
      <c r="F23" s="26">
        <f t="shared" si="1"/>
        <v>2320121.31</v>
      </c>
      <c r="G23" s="26">
        <f t="shared" si="1"/>
        <v>2320121.31</v>
      </c>
    </row>
    <row r="24" spans="1:10" s="9" customFormat="1" ht="30.75" customHeight="1" x14ac:dyDescent="0.2">
      <c r="A24" s="28" t="s">
        <v>67</v>
      </c>
      <c r="B24" s="58">
        <v>1</v>
      </c>
      <c r="C24" s="58">
        <v>4</v>
      </c>
      <c r="D24" s="24" t="s">
        <v>10</v>
      </c>
      <c r="E24" s="25">
        <v>120</v>
      </c>
      <c r="F24" s="26">
        <v>2320121.31</v>
      </c>
      <c r="G24" s="26">
        <v>2320121.31</v>
      </c>
    </row>
    <row r="25" spans="1:10" s="9" customFormat="1" ht="30.75" customHeight="1" x14ac:dyDescent="0.2">
      <c r="A25" s="22" t="s">
        <v>11</v>
      </c>
      <c r="B25" s="58">
        <v>1</v>
      </c>
      <c r="C25" s="58">
        <v>4</v>
      </c>
      <c r="D25" s="24" t="s">
        <v>12</v>
      </c>
      <c r="E25" s="25">
        <v>0</v>
      </c>
      <c r="F25" s="26">
        <f>F26</f>
        <v>253155</v>
      </c>
      <c r="G25" s="26">
        <f>G26</f>
        <v>253155</v>
      </c>
    </row>
    <row r="26" spans="1:10" s="9" customFormat="1" ht="30.75" customHeight="1" x14ac:dyDescent="0.2">
      <c r="A26" s="27" t="s">
        <v>68</v>
      </c>
      <c r="B26" s="58">
        <v>1</v>
      </c>
      <c r="C26" s="58">
        <v>4</v>
      </c>
      <c r="D26" s="24" t="s">
        <v>12</v>
      </c>
      <c r="E26" s="25">
        <v>200</v>
      </c>
      <c r="F26" s="26">
        <f>F27</f>
        <v>253155</v>
      </c>
      <c r="G26" s="26">
        <f>G27</f>
        <v>253155</v>
      </c>
    </row>
    <row r="27" spans="1:10" s="9" customFormat="1" ht="30.75" customHeight="1" x14ac:dyDescent="0.2">
      <c r="A27" s="28" t="s">
        <v>69</v>
      </c>
      <c r="B27" s="58">
        <v>1</v>
      </c>
      <c r="C27" s="58">
        <v>4</v>
      </c>
      <c r="D27" s="24" t="s">
        <v>12</v>
      </c>
      <c r="E27" s="25">
        <v>240</v>
      </c>
      <c r="F27" s="26">
        <v>253155</v>
      </c>
      <c r="G27" s="26">
        <v>253155</v>
      </c>
    </row>
    <row r="28" spans="1:10" s="9" customFormat="1" ht="30.75" customHeight="1" x14ac:dyDescent="0.2">
      <c r="A28" s="17" t="s">
        <v>18</v>
      </c>
      <c r="B28" s="57">
        <v>1</v>
      </c>
      <c r="C28" s="57">
        <v>11</v>
      </c>
      <c r="D28" s="18">
        <v>0</v>
      </c>
      <c r="E28" s="19">
        <v>0</v>
      </c>
      <c r="F28" s="21">
        <f t="shared" ref="F28:G30" si="2">F29</f>
        <v>2500</v>
      </c>
      <c r="G28" s="21">
        <f t="shared" si="2"/>
        <v>2500</v>
      </c>
    </row>
    <row r="29" spans="1:10" s="9" customFormat="1" ht="30.75" customHeight="1" x14ac:dyDescent="0.2">
      <c r="A29" s="22" t="s">
        <v>82</v>
      </c>
      <c r="B29" s="58">
        <v>1</v>
      </c>
      <c r="C29" s="58">
        <v>11</v>
      </c>
      <c r="D29" s="24">
        <v>9500021540</v>
      </c>
      <c r="E29" s="25">
        <v>0</v>
      </c>
      <c r="F29" s="26">
        <f t="shared" si="2"/>
        <v>2500</v>
      </c>
      <c r="G29" s="26">
        <f t="shared" si="2"/>
        <v>2500</v>
      </c>
    </row>
    <row r="30" spans="1:10" s="9" customFormat="1" ht="30.75" customHeight="1" x14ac:dyDescent="0.2">
      <c r="A30" s="27" t="s">
        <v>70</v>
      </c>
      <c r="B30" s="58">
        <v>1</v>
      </c>
      <c r="C30" s="58">
        <v>11</v>
      </c>
      <c r="D30" s="24">
        <v>9500021540</v>
      </c>
      <c r="E30" s="25">
        <v>800</v>
      </c>
      <c r="F30" s="26">
        <f t="shared" si="2"/>
        <v>2500</v>
      </c>
      <c r="G30" s="26">
        <f t="shared" si="2"/>
        <v>2500</v>
      </c>
    </row>
    <row r="31" spans="1:10" s="9" customFormat="1" ht="30.75" customHeight="1" x14ac:dyDescent="0.2">
      <c r="A31" s="22" t="s">
        <v>19</v>
      </c>
      <c r="B31" s="58">
        <v>1</v>
      </c>
      <c r="C31" s="58">
        <v>11</v>
      </c>
      <c r="D31" s="24">
        <v>9500021540</v>
      </c>
      <c r="E31" s="25" t="s">
        <v>20</v>
      </c>
      <c r="F31" s="26">
        <v>2500</v>
      </c>
      <c r="G31" s="26">
        <v>2500</v>
      </c>
      <c r="H31" s="13">
        <v>277794</v>
      </c>
      <c r="I31" s="13">
        <f>F33-H31</f>
        <v>16347</v>
      </c>
      <c r="J31" s="11"/>
    </row>
    <row r="32" spans="1:10" s="9" customFormat="1" ht="30.75" customHeight="1" x14ac:dyDescent="0.2">
      <c r="A32" s="17" t="s">
        <v>50</v>
      </c>
      <c r="B32" s="57">
        <v>2</v>
      </c>
      <c r="C32" s="57">
        <v>0</v>
      </c>
      <c r="D32" s="18">
        <v>0</v>
      </c>
      <c r="E32" s="19">
        <v>0</v>
      </c>
      <c r="F32" s="21">
        <f>F33</f>
        <v>294141</v>
      </c>
      <c r="G32" s="21">
        <f>G33</f>
        <v>304560</v>
      </c>
    </row>
    <row r="33" spans="1:10" s="9" customFormat="1" ht="30.75" customHeight="1" x14ac:dyDescent="0.2">
      <c r="A33" s="17" t="s">
        <v>51</v>
      </c>
      <c r="B33" s="57">
        <v>2</v>
      </c>
      <c r="C33" s="57">
        <v>3</v>
      </c>
      <c r="D33" s="18">
        <v>0</v>
      </c>
      <c r="E33" s="19">
        <v>0</v>
      </c>
      <c r="F33" s="21">
        <f>F34</f>
        <v>294141</v>
      </c>
      <c r="G33" s="21">
        <f>G34</f>
        <v>304560</v>
      </c>
      <c r="J33" s="11">
        <f>G33-288904</f>
        <v>15656</v>
      </c>
    </row>
    <row r="34" spans="1:10" s="9" customFormat="1" ht="63" customHeight="1" x14ac:dyDescent="0.2">
      <c r="A34" s="22" t="s">
        <v>52</v>
      </c>
      <c r="B34" s="58">
        <v>2</v>
      </c>
      <c r="C34" s="58">
        <v>3</v>
      </c>
      <c r="D34" s="23">
        <v>9500051180</v>
      </c>
      <c r="E34" s="24"/>
      <c r="F34" s="31">
        <f>F35+F37</f>
        <v>294141</v>
      </c>
      <c r="G34" s="31">
        <f>G35+G37</f>
        <v>304560</v>
      </c>
    </row>
    <row r="35" spans="1:10" s="9" customFormat="1" ht="75" customHeight="1" x14ac:dyDescent="0.2">
      <c r="A35" s="22" t="s">
        <v>66</v>
      </c>
      <c r="B35" s="58">
        <v>2</v>
      </c>
      <c r="C35" s="58">
        <v>3</v>
      </c>
      <c r="D35" s="23">
        <v>9500051180</v>
      </c>
      <c r="E35" s="32">
        <v>100</v>
      </c>
      <c r="F35" s="31">
        <f>F36</f>
        <v>284560</v>
      </c>
      <c r="G35" s="31">
        <f>G36</f>
        <v>304463</v>
      </c>
    </row>
    <row r="36" spans="1:10" s="9" customFormat="1" ht="30.75" customHeight="1" x14ac:dyDescent="0.2">
      <c r="A36" s="22" t="s">
        <v>67</v>
      </c>
      <c r="B36" s="58">
        <v>2</v>
      </c>
      <c r="C36" s="58">
        <v>3</v>
      </c>
      <c r="D36" s="23">
        <v>9500051180</v>
      </c>
      <c r="E36" s="33">
        <v>120</v>
      </c>
      <c r="F36" s="31">
        <v>284560</v>
      </c>
      <c r="G36" s="31">
        <v>304463</v>
      </c>
    </row>
    <row r="37" spans="1:10" s="9" customFormat="1" ht="30.75" customHeight="1" x14ac:dyDescent="0.2">
      <c r="A37" s="27" t="s">
        <v>68</v>
      </c>
      <c r="B37" s="58">
        <v>2</v>
      </c>
      <c r="C37" s="58">
        <v>3</v>
      </c>
      <c r="D37" s="23">
        <v>9500051180</v>
      </c>
      <c r="E37" s="33">
        <v>200</v>
      </c>
      <c r="F37" s="31">
        <f>F38</f>
        <v>9581</v>
      </c>
      <c r="G37" s="31">
        <f>G38</f>
        <v>97</v>
      </c>
    </row>
    <row r="38" spans="1:10" s="9" customFormat="1" ht="30.75" customHeight="1" x14ac:dyDescent="0.2">
      <c r="A38" s="28" t="s">
        <v>69</v>
      </c>
      <c r="B38" s="58">
        <v>2</v>
      </c>
      <c r="C38" s="58">
        <v>3</v>
      </c>
      <c r="D38" s="23">
        <v>9500051180</v>
      </c>
      <c r="E38" s="33">
        <v>240</v>
      </c>
      <c r="F38" s="31">
        <v>9581</v>
      </c>
      <c r="G38" s="31">
        <v>97</v>
      </c>
    </row>
    <row r="39" spans="1:10" s="9" customFormat="1" ht="30.75" customHeight="1" x14ac:dyDescent="0.2">
      <c r="A39" s="40" t="s">
        <v>27</v>
      </c>
      <c r="B39" s="62">
        <v>4</v>
      </c>
      <c r="C39" s="62">
        <v>0</v>
      </c>
      <c r="D39" s="41">
        <v>0</v>
      </c>
      <c r="E39" s="42">
        <v>0</v>
      </c>
      <c r="F39" s="43">
        <f>F40</f>
        <v>6688640</v>
      </c>
      <c r="G39" s="43">
        <f>G40</f>
        <v>1780400</v>
      </c>
      <c r="H39" s="11"/>
    </row>
    <row r="40" spans="1:10" s="9" customFormat="1" ht="30.75" customHeight="1" x14ac:dyDescent="0.2">
      <c r="A40" s="40" t="s">
        <v>28</v>
      </c>
      <c r="B40" s="57">
        <v>4</v>
      </c>
      <c r="C40" s="57">
        <v>9</v>
      </c>
      <c r="D40" s="41">
        <v>0</v>
      </c>
      <c r="E40" s="42">
        <v>0</v>
      </c>
      <c r="F40" s="21">
        <f>F41+F44</f>
        <v>6688640</v>
      </c>
      <c r="G40" s="21">
        <f>G41+G44</f>
        <v>1780400</v>
      </c>
      <c r="H40" s="11"/>
    </row>
    <row r="41" spans="1:10" s="9" customFormat="1" ht="30.75" customHeight="1" x14ac:dyDescent="0.2">
      <c r="A41" s="22" t="s">
        <v>29</v>
      </c>
      <c r="B41" s="58">
        <v>4</v>
      </c>
      <c r="C41" s="58">
        <v>9</v>
      </c>
      <c r="D41" s="24" t="s">
        <v>30</v>
      </c>
      <c r="E41" s="25">
        <v>0</v>
      </c>
      <c r="F41" s="26">
        <f>F43</f>
        <v>1688640</v>
      </c>
      <c r="G41" s="26">
        <f>G43</f>
        <v>1780400</v>
      </c>
      <c r="H41" s="11"/>
    </row>
    <row r="42" spans="1:10" s="9" customFormat="1" ht="30.75" customHeight="1" x14ac:dyDescent="0.2">
      <c r="A42" s="27" t="s">
        <v>68</v>
      </c>
      <c r="B42" s="58">
        <v>4</v>
      </c>
      <c r="C42" s="58">
        <v>9</v>
      </c>
      <c r="D42" s="24" t="s">
        <v>30</v>
      </c>
      <c r="E42" s="25">
        <v>200</v>
      </c>
      <c r="F42" s="26">
        <f>F43</f>
        <v>1688640</v>
      </c>
      <c r="G42" s="26">
        <f>G43</f>
        <v>1780400</v>
      </c>
      <c r="H42" s="11"/>
    </row>
    <row r="43" spans="1:10" s="9" customFormat="1" ht="30.75" customHeight="1" x14ac:dyDescent="0.2">
      <c r="A43" s="27" t="s">
        <v>69</v>
      </c>
      <c r="B43" s="61">
        <v>4</v>
      </c>
      <c r="C43" s="61">
        <v>9</v>
      </c>
      <c r="D43" s="37" t="s">
        <v>30</v>
      </c>
      <c r="E43" s="38">
        <v>240</v>
      </c>
      <c r="F43" s="39">
        <v>1688640</v>
      </c>
      <c r="G43" s="39">
        <v>1780400</v>
      </c>
      <c r="H43" s="11"/>
    </row>
    <row r="44" spans="1:10" s="9" customFormat="1" ht="113.25" customHeight="1" x14ac:dyDescent="0.2">
      <c r="A44" s="14" t="s">
        <v>105</v>
      </c>
      <c r="B44" s="58">
        <v>4</v>
      </c>
      <c r="C44" s="58">
        <v>9</v>
      </c>
      <c r="D44" s="15">
        <v>9500070760</v>
      </c>
      <c r="E44" s="14"/>
      <c r="F44" s="16">
        <v>5000000</v>
      </c>
      <c r="G44" s="26">
        <v>0</v>
      </c>
      <c r="H44" s="11"/>
    </row>
    <row r="45" spans="1:10" s="9" customFormat="1" ht="30.75" customHeight="1" x14ac:dyDescent="0.2">
      <c r="A45" s="14" t="s">
        <v>90</v>
      </c>
      <c r="B45" s="58">
        <v>4</v>
      </c>
      <c r="C45" s="58">
        <v>9</v>
      </c>
      <c r="D45" s="15">
        <v>9500070760</v>
      </c>
      <c r="E45" s="15">
        <v>200</v>
      </c>
      <c r="F45" s="16">
        <v>5000000</v>
      </c>
      <c r="G45" s="26">
        <f>G46</f>
        <v>0</v>
      </c>
      <c r="H45" s="11"/>
    </row>
    <row r="46" spans="1:10" s="9" customFormat="1" ht="30.75" customHeight="1" x14ac:dyDescent="0.2">
      <c r="A46" s="14" t="s">
        <v>69</v>
      </c>
      <c r="B46" s="61">
        <v>4</v>
      </c>
      <c r="C46" s="61">
        <v>9</v>
      </c>
      <c r="D46" s="15">
        <v>9500070760</v>
      </c>
      <c r="E46" s="15">
        <v>240</v>
      </c>
      <c r="F46" s="16">
        <v>5000000</v>
      </c>
      <c r="G46" s="26">
        <v>0</v>
      </c>
    </row>
    <row r="47" spans="1:10" s="9" customFormat="1" ht="30.75" customHeight="1" x14ac:dyDescent="0.2">
      <c r="A47" s="17" t="s">
        <v>31</v>
      </c>
      <c r="B47" s="57">
        <v>5</v>
      </c>
      <c r="C47" s="57">
        <v>0</v>
      </c>
      <c r="D47" s="18">
        <v>0</v>
      </c>
      <c r="E47" s="19">
        <v>0</v>
      </c>
      <c r="F47" s="21">
        <f>F48+F52</f>
        <v>0</v>
      </c>
      <c r="G47" s="21">
        <f>G48+G52</f>
        <v>0</v>
      </c>
    </row>
    <row r="48" spans="1:10" s="9" customFormat="1" ht="30.75" customHeight="1" x14ac:dyDescent="0.2">
      <c r="A48" s="17" t="s">
        <v>32</v>
      </c>
      <c r="B48" s="57">
        <v>5</v>
      </c>
      <c r="C48" s="57">
        <v>1</v>
      </c>
      <c r="D48" s="18">
        <v>0</v>
      </c>
      <c r="E48" s="19">
        <v>0</v>
      </c>
      <c r="F48" s="21">
        <f>F49</f>
        <v>0</v>
      </c>
      <c r="G48" s="21">
        <f>G49</f>
        <v>0</v>
      </c>
    </row>
    <row r="49" spans="1:9" s="9" customFormat="1" ht="30.75" customHeight="1" x14ac:dyDescent="0.2">
      <c r="A49" s="22" t="s">
        <v>33</v>
      </c>
      <c r="B49" s="58">
        <v>5</v>
      </c>
      <c r="C49" s="58">
        <v>1</v>
      </c>
      <c r="D49" s="24" t="s">
        <v>34</v>
      </c>
      <c r="E49" s="25">
        <v>0</v>
      </c>
      <c r="F49" s="26">
        <f>F51</f>
        <v>0</v>
      </c>
      <c r="G49" s="26">
        <f>G51</f>
        <v>0</v>
      </c>
    </row>
    <row r="50" spans="1:9" s="9" customFormat="1" ht="30.75" customHeight="1" x14ac:dyDescent="0.2">
      <c r="A50" s="27" t="s">
        <v>68</v>
      </c>
      <c r="B50" s="58">
        <v>5</v>
      </c>
      <c r="C50" s="58">
        <v>1</v>
      </c>
      <c r="D50" s="24" t="s">
        <v>34</v>
      </c>
      <c r="E50" s="25">
        <v>200</v>
      </c>
      <c r="F50" s="26">
        <f>F51</f>
        <v>0</v>
      </c>
      <c r="G50" s="26">
        <f>G51</f>
        <v>0</v>
      </c>
      <c r="H50" s="11"/>
    </row>
    <row r="51" spans="1:9" s="9" customFormat="1" ht="30.75" customHeight="1" x14ac:dyDescent="0.2">
      <c r="A51" s="28" t="s">
        <v>69</v>
      </c>
      <c r="B51" s="58">
        <v>5</v>
      </c>
      <c r="C51" s="58">
        <v>1</v>
      </c>
      <c r="D51" s="24" t="s">
        <v>34</v>
      </c>
      <c r="E51" s="25">
        <v>240</v>
      </c>
      <c r="F51" s="26">
        <v>0</v>
      </c>
      <c r="G51" s="26">
        <v>0</v>
      </c>
    </row>
    <row r="52" spans="1:9" s="9" customFormat="1" ht="24" customHeight="1" x14ac:dyDescent="0.2">
      <c r="A52" s="17" t="s">
        <v>35</v>
      </c>
      <c r="B52" s="57">
        <v>5</v>
      </c>
      <c r="C52" s="57">
        <v>3</v>
      </c>
      <c r="D52" s="18">
        <v>0</v>
      </c>
      <c r="E52" s="19">
        <v>0</v>
      </c>
      <c r="F52" s="21">
        <f>F53</f>
        <v>0</v>
      </c>
      <c r="G52" s="21">
        <f>G53</f>
        <v>0</v>
      </c>
    </row>
    <row r="53" spans="1:9" s="9" customFormat="1" ht="30.75" customHeight="1" x14ac:dyDescent="0.2">
      <c r="A53" s="22" t="s">
        <v>36</v>
      </c>
      <c r="B53" s="58">
        <v>5</v>
      </c>
      <c r="C53" s="58">
        <v>3</v>
      </c>
      <c r="D53" s="24" t="s">
        <v>37</v>
      </c>
      <c r="E53" s="25">
        <v>0</v>
      </c>
      <c r="F53" s="26">
        <f>F55</f>
        <v>0</v>
      </c>
      <c r="G53" s="26">
        <f>G55</f>
        <v>0</v>
      </c>
    </row>
    <row r="54" spans="1:9" s="9" customFormat="1" ht="30.75" customHeight="1" x14ac:dyDescent="0.2">
      <c r="A54" s="27" t="s">
        <v>68</v>
      </c>
      <c r="B54" s="58">
        <v>5</v>
      </c>
      <c r="C54" s="58">
        <v>3</v>
      </c>
      <c r="D54" s="24" t="s">
        <v>37</v>
      </c>
      <c r="E54" s="25">
        <v>200</v>
      </c>
      <c r="F54" s="26">
        <f>F55</f>
        <v>0</v>
      </c>
      <c r="G54" s="26">
        <f>G55</f>
        <v>0</v>
      </c>
      <c r="H54" s="12"/>
    </row>
    <row r="55" spans="1:9" s="9" customFormat="1" ht="30.75" customHeight="1" x14ac:dyDescent="0.2">
      <c r="A55" s="28" t="s">
        <v>69</v>
      </c>
      <c r="B55" s="58">
        <v>5</v>
      </c>
      <c r="C55" s="58">
        <v>3</v>
      </c>
      <c r="D55" s="24" t="s">
        <v>37</v>
      </c>
      <c r="E55" s="25">
        <v>240</v>
      </c>
      <c r="F55" s="26">
        <v>0</v>
      </c>
      <c r="G55" s="26">
        <v>0</v>
      </c>
    </row>
    <row r="56" spans="1:9" s="9" customFormat="1" ht="25.5" customHeight="1" x14ac:dyDescent="0.2">
      <c r="A56" s="17" t="s">
        <v>53</v>
      </c>
      <c r="B56" s="57">
        <v>8</v>
      </c>
      <c r="C56" s="57">
        <v>0</v>
      </c>
      <c r="D56" s="18">
        <v>0</v>
      </c>
      <c r="E56" s="19">
        <v>0</v>
      </c>
      <c r="F56" s="20">
        <f t="shared" ref="F56:G59" si="3">F57</f>
        <v>6848397.6070400011</v>
      </c>
      <c r="G56" s="20">
        <f t="shared" si="3"/>
        <v>5566551.6370400004</v>
      </c>
      <c r="H56" s="11"/>
    </row>
    <row r="57" spans="1:9" s="9" customFormat="1" ht="22.5" customHeight="1" x14ac:dyDescent="0.2">
      <c r="A57" s="17" t="s">
        <v>54</v>
      </c>
      <c r="B57" s="57">
        <v>8</v>
      </c>
      <c r="C57" s="57">
        <v>1</v>
      </c>
      <c r="D57" s="18">
        <v>0</v>
      </c>
      <c r="E57" s="19">
        <v>0</v>
      </c>
      <c r="F57" s="20">
        <f>F58+F61</f>
        <v>6848397.6070400011</v>
      </c>
      <c r="G57" s="20">
        <f>G58+G61</f>
        <v>5566551.6370400004</v>
      </c>
    </row>
    <row r="58" spans="1:9" s="9" customFormat="1" ht="24" customHeight="1" x14ac:dyDescent="0.2">
      <c r="A58" s="22" t="s">
        <v>55</v>
      </c>
      <c r="B58" s="58">
        <v>8</v>
      </c>
      <c r="C58" s="58">
        <v>1</v>
      </c>
      <c r="D58" s="24" t="s">
        <v>56</v>
      </c>
      <c r="E58" s="25">
        <v>0</v>
      </c>
      <c r="F58" s="30">
        <f t="shared" si="3"/>
        <v>6509697.6070400011</v>
      </c>
      <c r="G58" s="30">
        <f t="shared" si="3"/>
        <v>5227851.6370400004</v>
      </c>
    </row>
    <row r="59" spans="1:9" s="9" customFormat="1" ht="30.75" customHeight="1" x14ac:dyDescent="0.25">
      <c r="A59" s="22" t="s">
        <v>57</v>
      </c>
      <c r="B59" s="58">
        <v>8</v>
      </c>
      <c r="C59" s="58">
        <v>1</v>
      </c>
      <c r="D59" s="24" t="s">
        <v>56</v>
      </c>
      <c r="E59" s="25">
        <v>100</v>
      </c>
      <c r="F59" s="30">
        <f t="shared" si="3"/>
        <v>6509697.6070400011</v>
      </c>
      <c r="G59" s="30">
        <f t="shared" si="3"/>
        <v>5227851.6370400004</v>
      </c>
      <c r="H59" s="70"/>
      <c r="I59" s="1"/>
    </row>
    <row r="60" spans="1:9" s="9" customFormat="1" ht="30.75" customHeight="1" x14ac:dyDescent="0.2">
      <c r="A60" s="22" t="s">
        <v>74</v>
      </c>
      <c r="B60" s="58">
        <v>8</v>
      </c>
      <c r="C60" s="58">
        <v>1</v>
      </c>
      <c r="D60" s="24" t="s">
        <v>56</v>
      </c>
      <c r="E60" s="25">
        <v>110</v>
      </c>
      <c r="F60" s="30">
        <v>6509697.6070400011</v>
      </c>
      <c r="G60" s="30">
        <v>5227851.6370400004</v>
      </c>
      <c r="H60" s="1"/>
      <c r="I60" s="1"/>
    </row>
    <row r="61" spans="1:9" s="9" customFormat="1" ht="30.75" customHeight="1" x14ac:dyDescent="0.2">
      <c r="A61" s="22" t="s">
        <v>58</v>
      </c>
      <c r="B61" s="58">
        <v>8</v>
      </c>
      <c r="C61" s="58">
        <v>1</v>
      </c>
      <c r="D61" s="24" t="s">
        <v>59</v>
      </c>
      <c r="E61" s="25">
        <v>0</v>
      </c>
      <c r="F61" s="30">
        <f>F62</f>
        <v>338700</v>
      </c>
      <c r="G61" s="30">
        <f>G62</f>
        <v>338700</v>
      </c>
      <c r="H61" s="1"/>
      <c r="I61" s="1"/>
    </row>
    <row r="62" spans="1:9" s="9" customFormat="1" ht="30.75" customHeight="1" x14ac:dyDescent="0.2">
      <c r="A62" s="27" t="s">
        <v>68</v>
      </c>
      <c r="B62" s="58">
        <v>8</v>
      </c>
      <c r="C62" s="58">
        <v>1</v>
      </c>
      <c r="D62" s="24" t="s">
        <v>59</v>
      </c>
      <c r="E62" s="25">
        <v>200</v>
      </c>
      <c r="F62" s="30">
        <v>338700</v>
      </c>
      <c r="G62" s="30">
        <v>338700</v>
      </c>
      <c r="H62" s="1"/>
      <c r="I62" s="1"/>
    </row>
    <row r="63" spans="1:9" s="9" customFormat="1" ht="30.75" customHeight="1" x14ac:dyDescent="0.2">
      <c r="A63" s="28" t="s">
        <v>69</v>
      </c>
      <c r="B63" s="58">
        <v>8</v>
      </c>
      <c r="C63" s="58">
        <v>1</v>
      </c>
      <c r="D63" s="24" t="s">
        <v>59</v>
      </c>
      <c r="E63" s="25">
        <v>240</v>
      </c>
      <c r="F63" s="30">
        <v>338700</v>
      </c>
      <c r="G63" s="30">
        <v>338700</v>
      </c>
      <c r="H63" s="1"/>
      <c r="I63" s="1"/>
    </row>
    <row r="64" spans="1:9" ht="15" x14ac:dyDescent="0.25">
      <c r="A64" s="67" t="s">
        <v>108</v>
      </c>
      <c r="B64" s="69">
        <v>99</v>
      </c>
      <c r="C64" s="68">
        <v>99</v>
      </c>
      <c r="D64" s="24">
        <v>9500099990</v>
      </c>
      <c r="E64" s="24"/>
      <c r="F64" s="70">
        <v>440412.03</v>
      </c>
      <c r="G64" s="70">
        <v>578758</v>
      </c>
    </row>
    <row r="66" spans="6:7" x14ac:dyDescent="0.2">
      <c r="F66" s="71">
        <f>F16+F32+F39+F56+F64</f>
        <v>17616480.997040004</v>
      </c>
      <c r="G66" s="71">
        <f>G16+G32+G39+G56+G64</f>
        <v>11575159.99704</v>
      </c>
    </row>
  </sheetData>
  <autoFilter ref="A14:GE14"/>
  <mergeCells count="12">
    <mergeCell ref="B1:G5"/>
    <mergeCell ref="F13:F14"/>
    <mergeCell ref="G13:G14"/>
    <mergeCell ref="A8:F8"/>
    <mergeCell ref="A9:F9"/>
    <mergeCell ref="A10:F10"/>
    <mergeCell ref="A11:F11"/>
    <mergeCell ref="A13:A14"/>
    <mergeCell ref="B13:B14"/>
    <mergeCell ref="C13:C14"/>
    <mergeCell ref="D13:D14"/>
    <mergeCell ref="E13:E14"/>
  </mergeCells>
  <pageMargins left="0.98425196850393704" right="0.19685039370078741" top="0.39370078740157483" bottom="0.19685039370078741" header="0.19685039370078741" footer="0.19685039370078741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showGridLines="0" tabSelected="1" view="pageBreakPreview" zoomScaleNormal="100" zoomScaleSheetLayoutView="100" workbookViewId="0">
      <selection activeCell="G8" sqref="G8"/>
    </sheetView>
  </sheetViews>
  <sheetFormatPr defaultColWidth="9.140625" defaultRowHeight="12.75" x14ac:dyDescent="0.2"/>
  <cols>
    <col min="1" max="1" width="58" style="9" customWidth="1"/>
    <col min="2" max="2" width="5.85546875" style="1" customWidth="1"/>
    <col min="3" max="3" width="6.42578125" style="1" customWidth="1"/>
    <col min="4" max="4" width="12.42578125" style="1" customWidth="1"/>
    <col min="5" max="5" width="10.28515625" style="1" customWidth="1"/>
    <col min="6" max="6" width="14.28515625" style="1" customWidth="1"/>
    <col min="7" max="7" width="14.5703125" style="1" customWidth="1"/>
    <col min="8" max="8" width="13.5703125" style="1" customWidth="1"/>
    <col min="9" max="9" width="13" style="1" customWidth="1"/>
    <col min="10" max="10" width="15.42578125" style="1" customWidth="1"/>
    <col min="11" max="186" width="9.140625" style="1" customWidth="1"/>
    <col min="187" max="16384" width="9.140625" style="1"/>
  </cols>
  <sheetData>
    <row r="1" spans="1:10" s="2" customFormat="1" ht="30.75" customHeight="1" x14ac:dyDescent="0.25">
      <c r="A1" s="7"/>
      <c r="B1" s="72" t="s">
        <v>113</v>
      </c>
      <c r="C1" s="79"/>
      <c r="D1" s="79"/>
      <c r="E1" s="79"/>
      <c r="F1" s="79"/>
    </row>
    <row r="2" spans="1:10" s="2" customFormat="1" ht="15.75" x14ac:dyDescent="0.25">
      <c r="A2" s="7"/>
      <c r="B2" s="79"/>
      <c r="C2" s="79"/>
      <c r="D2" s="79"/>
      <c r="E2" s="79"/>
      <c r="F2" s="79"/>
    </row>
    <row r="3" spans="1:10" s="2" customFormat="1" ht="15.75" x14ac:dyDescent="0.25">
      <c r="A3" s="7"/>
      <c r="B3" s="79"/>
      <c r="C3" s="79"/>
      <c r="D3" s="79"/>
      <c r="E3" s="79"/>
      <c r="F3" s="79"/>
    </row>
    <row r="4" spans="1:10" s="2" customFormat="1" ht="15.75" x14ac:dyDescent="0.25">
      <c r="A4" s="7"/>
      <c r="B4" s="79"/>
      <c r="C4" s="79"/>
      <c r="D4" s="79"/>
      <c r="E4" s="79"/>
      <c r="F4" s="79"/>
    </row>
    <row r="5" spans="1:10" s="2" customFormat="1" ht="51" customHeight="1" x14ac:dyDescent="0.25">
      <c r="A5" s="7"/>
      <c r="B5" s="79"/>
      <c r="C5" s="79"/>
      <c r="D5" s="79"/>
      <c r="E5" s="79"/>
      <c r="F5" s="79"/>
    </row>
    <row r="6" spans="1:10" s="3" customFormat="1" ht="13.5" customHeight="1" x14ac:dyDescent="0.2">
      <c r="A6" s="80"/>
      <c r="B6" s="80"/>
      <c r="C6" s="80"/>
      <c r="D6" s="80"/>
      <c r="E6" s="80"/>
      <c r="F6" s="80"/>
    </row>
    <row r="7" spans="1:10" s="3" customFormat="1" ht="15" customHeight="1" x14ac:dyDescent="0.2">
      <c r="A7" s="8"/>
    </row>
    <row r="8" spans="1:10" s="6" customFormat="1" ht="19.5" customHeight="1" x14ac:dyDescent="0.3">
      <c r="A8" s="74" t="s">
        <v>62</v>
      </c>
      <c r="B8" s="74"/>
      <c r="C8" s="74"/>
      <c r="D8" s="74"/>
      <c r="E8" s="74"/>
      <c r="F8" s="74"/>
    </row>
    <row r="9" spans="1:10" s="6" customFormat="1" ht="35.25" customHeight="1" x14ac:dyDescent="0.3">
      <c r="A9" s="74" t="s">
        <v>75</v>
      </c>
      <c r="B9" s="74"/>
      <c r="C9" s="74"/>
      <c r="D9" s="74"/>
      <c r="E9" s="74"/>
      <c r="F9" s="74"/>
    </row>
    <row r="10" spans="1:10" s="6" customFormat="1" ht="15" customHeight="1" x14ac:dyDescent="0.3">
      <c r="A10" s="74" t="s">
        <v>76</v>
      </c>
      <c r="B10" s="74"/>
      <c r="C10" s="74"/>
      <c r="D10" s="74"/>
      <c r="E10" s="74"/>
      <c r="F10" s="74"/>
    </row>
    <row r="11" spans="1:10" s="6" customFormat="1" ht="15" customHeight="1" x14ac:dyDescent="0.3">
      <c r="A11" s="74" t="s">
        <v>110</v>
      </c>
      <c r="B11" s="74"/>
      <c r="C11" s="74"/>
      <c r="D11" s="74"/>
      <c r="E11" s="74"/>
      <c r="F11" s="74"/>
    </row>
    <row r="12" spans="1:10" s="3" customFormat="1" ht="15" customHeight="1" x14ac:dyDescent="0.2">
      <c r="A12" s="8"/>
      <c r="F12" s="5" t="s">
        <v>2</v>
      </c>
    </row>
    <row r="13" spans="1:10" ht="14.25" customHeight="1" x14ac:dyDescent="0.2">
      <c r="A13" s="73" t="s">
        <v>0</v>
      </c>
      <c r="B13" s="75" t="s">
        <v>63</v>
      </c>
      <c r="C13" s="77" t="s">
        <v>1</v>
      </c>
      <c r="D13" s="77" t="s">
        <v>64</v>
      </c>
      <c r="E13" s="77" t="s">
        <v>65</v>
      </c>
      <c r="F13" s="73" t="s">
        <v>103</v>
      </c>
    </row>
    <row r="14" spans="1:10" ht="30.75" customHeight="1" x14ac:dyDescent="0.2">
      <c r="A14" s="73"/>
      <c r="B14" s="76"/>
      <c r="C14" s="78"/>
      <c r="D14" s="78"/>
      <c r="E14" s="78"/>
      <c r="F14" s="73"/>
    </row>
    <row r="15" spans="1:10" s="9" customFormat="1" ht="30.75" customHeight="1" x14ac:dyDescent="0.2">
      <c r="A15" s="17" t="s">
        <v>3</v>
      </c>
      <c r="B15" s="57">
        <v>0</v>
      </c>
      <c r="C15" s="57">
        <v>0</v>
      </c>
      <c r="D15" s="18">
        <v>0</v>
      </c>
      <c r="E15" s="19">
        <v>0</v>
      </c>
      <c r="F15" s="20">
        <f>F16+F54+F65+F84+F102+F108+F123+F133+F47+F128</f>
        <v>23017002</v>
      </c>
      <c r="G15" s="11"/>
      <c r="H15" s="11"/>
      <c r="J15" s="11"/>
    </row>
    <row r="16" spans="1:10" s="9" customFormat="1" ht="30.75" customHeight="1" x14ac:dyDescent="0.2">
      <c r="A16" s="17" t="s">
        <v>4</v>
      </c>
      <c r="B16" s="57">
        <v>1</v>
      </c>
      <c r="C16" s="57">
        <v>0</v>
      </c>
      <c r="D16" s="18">
        <v>0</v>
      </c>
      <c r="E16" s="19">
        <v>0</v>
      </c>
      <c r="F16" s="21">
        <f>F17+F21+F30+F34+F38</f>
        <v>5126155</v>
      </c>
      <c r="G16" s="11"/>
      <c r="H16" s="12"/>
    </row>
    <row r="17" spans="1:8" s="9" customFormat="1" ht="54.75" customHeight="1" x14ac:dyDescent="0.2">
      <c r="A17" s="17" t="s">
        <v>5</v>
      </c>
      <c r="B17" s="57">
        <v>1</v>
      </c>
      <c r="C17" s="57">
        <v>2</v>
      </c>
      <c r="D17" s="18">
        <v>0</v>
      </c>
      <c r="E17" s="19">
        <v>0</v>
      </c>
      <c r="F17" s="21">
        <f>F18</f>
        <v>769114.05</v>
      </c>
      <c r="G17" s="11"/>
      <c r="H17" s="11"/>
    </row>
    <row r="18" spans="1:8" s="9" customFormat="1" ht="30.75" customHeight="1" x14ac:dyDescent="0.2">
      <c r="A18" s="22" t="s">
        <v>6</v>
      </c>
      <c r="B18" s="58">
        <v>1</v>
      </c>
      <c r="C18" s="58">
        <v>2</v>
      </c>
      <c r="D18" s="24" t="s">
        <v>7</v>
      </c>
      <c r="E18" s="25">
        <v>0</v>
      </c>
      <c r="F18" s="26">
        <f>F19</f>
        <v>769114.05</v>
      </c>
    </row>
    <row r="19" spans="1:8" s="9" customFormat="1" ht="44.25" customHeight="1" x14ac:dyDescent="0.2">
      <c r="A19" s="27" t="s">
        <v>66</v>
      </c>
      <c r="B19" s="58">
        <v>1</v>
      </c>
      <c r="C19" s="58">
        <v>2</v>
      </c>
      <c r="D19" s="24" t="s">
        <v>7</v>
      </c>
      <c r="E19" s="25">
        <v>100</v>
      </c>
      <c r="F19" s="26">
        <f>F20</f>
        <v>769114.05</v>
      </c>
    </row>
    <row r="20" spans="1:8" s="9" customFormat="1" ht="30.75" customHeight="1" x14ac:dyDescent="0.2">
      <c r="A20" s="28" t="s">
        <v>67</v>
      </c>
      <c r="B20" s="58">
        <v>1</v>
      </c>
      <c r="C20" s="58">
        <v>2</v>
      </c>
      <c r="D20" s="24" t="s">
        <v>7</v>
      </c>
      <c r="E20" s="25">
        <v>120</v>
      </c>
      <c r="F20" s="26">
        <v>769114.05</v>
      </c>
    </row>
    <row r="21" spans="1:8" s="9" customFormat="1" ht="62.25" customHeight="1" x14ac:dyDescent="0.2">
      <c r="A21" s="17" t="s">
        <v>8</v>
      </c>
      <c r="B21" s="57">
        <v>1</v>
      </c>
      <c r="C21" s="57">
        <v>4</v>
      </c>
      <c r="D21" s="18">
        <v>0</v>
      </c>
      <c r="E21" s="19">
        <v>0</v>
      </c>
      <c r="F21" s="21">
        <f>F22+F25</f>
        <v>3786055</v>
      </c>
      <c r="G21" s="11"/>
    </row>
    <row r="22" spans="1:8" s="9" customFormat="1" ht="30.75" customHeight="1" x14ac:dyDescent="0.2">
      <c r="A22" s="22" t="s">
        <v>9</v>
      </c>
      <c r="B22" s="58">
        <v>1</v>
      </c>
      <c r="C22" s="58">
        <v>4</v>
      </c>
      <c r="D22" s="24" t="s">
        <v>10</v>
      </c>
      <c r="E22" s="25">
        <v>0</v>
      </c>
      <c r="F22" s="26">
        <f>F23</f>
        <v>3026800</v>
      </c>
    </row>
    <row r="23" spans="1:8" s="9" customFormat="1" ht="75" customHeight="1" x14ac:dyDescent="0.2">
      <c r="A23" s="27" t="s">
        <v>66</v>
      </c>
      <c r="B23" s="58">
        <v>1</v>
      </c>
      <c r="C23" s="58">
        <v>4</v>
      </c>
      <c r="D23" s="24" t="s">
        <v>10</v>
      </c>
      <c r="E23" s="25">
        <v>100</v>
      </c>
      <c r="F23" s="26">
        <f>F24</f>
        <v>3026800</v>
      </c>
    </row>
    <row r="24" spans="1:8" s="9" customFormat="1" ht="30.75" customHeight="1" x14ac:dyDescent="0.2">
      <c r="A24" s="28" t="s">
        <v>67</v>
      </c>
      <c r="B24" s="58">
        <v>1</v>
      </c>
      <c r="C24" s="58">
        <v>4</v>
      </c>
      <c r="D24" s="24" t="s">
        <v>10</v>
      </c>
      <c r="E24" s="25">
        <v>120</v>
      </c>
      <c r="F24" s="26">
        <v>3026800</v>
      </c>
      <c r="G24" s="11"/>
    </row>
    <row r="25" spans="1:8" s="9" customFormat="1" ht="30.75" customHeight="1" x14ac:dyDescent="0.2">
      <c r="A25" s="22" t="s">
        <v>11</v>
      </c>
      <c r="B25" s="58">
        <v>1</v>
      </c>
      <c r="C25" s="58">
        <v>4</v>
      </c>
      <c r="D25" s="24" t="s">
        <v>12</v>
      </c>
      <c r="E25" s="25">
        <v>0</v>
      </c>
      <c r="F25" s="26">
        <f>F26+F28</f>
        <v>759255</v>
      </c>
      <c r="G25" s="11"/>
    </row>
    <row r="26" spans="1:8" s="9" customFormat="1" ht="30.75" customHeight="1" x14ac:dyDescent="0.2">
      <c r="A26" s="27" t="s">
        <v>68</v>
      </c>
      <c r="B26" s="58">
        <v>1</v>
      </c>
      <c r="C26" s="58">
        <v>4</v>
      </c>
      <c r="D26" s="24" t="s">
        <v>12</v>
      </c>
      <c r="E26" s="25">
        <v>200</v>
      </c>
      <c r="F26" s="26">
        <f>F27</f>
        <v>749055</v>
      </c>
    </row>
    <row r="27" spans="1:8" s="9" customFormat="1" ht="30.75" customHeight="1" x14ac:dyDescent="0.2">
      <c r="A27" s="28" t="s">
        <v>69</v>
      </c>
      <c r="B27" s="58">
        <v>1</v>
      </c>
      <c r="C27" s="58">
        <v>4</v>
      </c>
      <c r="D27" s="24" t="s">
        <v>12</v>
      </c>
      <c r="E27" s="25">
        <v>240</v>
      </c>
      <c r="F27" s="26">
        <f>743355+5700</f>
        <v>749055</v>
      </c>
      <c r="G27" s="11"/>
    </row>
    <row r="28" spans="1:8" s="9" customFormat="1" ht="30.75" customHeight="1" x14ac:dyDescent="0.2">
      <c r="A28" s="29" t="s">
        <v>70</v>
      </c>
      <c r="B28" s="58">
        <v>1</v>
      </c>
      <c r="C28" s="58">
        <v>4</v>
      </c>
      <c r="D28" s="24" t="s">
        <v>12</v>
      </c>
      <c r="E28" s="25">
        <v>800</v>
      </c>
      <c r="F28" s="30">
        <f>F29</f>
        <v>10200</v>
      </c>
    </row>
    <row r="29" spans="1:8" s="9" customFormat="1" ht="30.75" customHeight="1" x14ac:dyDescent="0.2">
      <c r="A29" s="28" t="s">
        <v>71</v>
      </c>
      <c r="B29" s="58">
        <v>1</v>
      </c>
      <c r="C29" s="58">
        <v>4</v>
      </c>
      <c r="D29" s="24" t="s">
        <v>12</v>
      </c>
      <c r="E29" s="25">
        <v>850</v>
      </c>
      <c r="F29" s="30">
        <v>10200</v>
      </c>
    </row>
    <row r="30" spans="1:8" s="9" customFormat="1" ht="51.75" customHeight="1" x14ac:dyDescent="0.2">
      <c r="A30" s="17" t="s">
        <v>13</v>
      </c>
      <c r="B30" s="57">
        <v>1</v>
      </c>
      <c r="C30" s="57">
        <v>6</v>
      </c>
      <c r="D30" s="18">
        <v>0</v>
      </c>
      <c r="E30" s="19">
        <v>0</v>
      </c>
      <c r="F30" s="21">
        <v>20000</v>
      </c>
    </row>
    <row r="31" spans="1:8" s="9" customFormat="1" ht="58.5" customHeight="1" x14ac:dyDescent="0.2">
      <c r="A31" s="22" t="s">
        <v>14</v>
      </c>
      <c r="B31" s="58">
        <v>1</v>
      </c>
      <c r="C31" s="58">
        <v>6</v>
      </c>
      <c r="D31" s="24" t="s">
        <v>15</v>
      </c>
      <c r="E31" s="25">
        <v>0</v>
      </c>
      <c r="F31" s="26">
        <v>20000</v>
      </c>
    </row>
    <row r="32" spans="1:8" s="9" customFormat="1" ht="30.75" customHeight="1" x14ac:dyDescent="0.2">
      <c r="A32" s="27" t="s">
        <v>72</v>
      </c>
      <c r="B32" s="58">
        <v>1</v>
      </c>
      <c r="C32" s="58">
        <v>6</v>
      </c>
      <c r="D32" s="24" t="s">
        <v>15</v>
      </c>
      <c r="E32" s="25">
        <v>500</v>
      </c>
      <c r="F32" s="26">
        <f>F33</f>
        <v>20000</v>
      </c>
    </row>
    <row r="33" spans="1:9" s="9" customFormat="1" ht="30.75" customHeight="1" x14ac:dyDescent="0.2">
      <c r="A33" s="22" t="s">
        <v>16</v>
      </c>
      <c r="B33" s="58">
        <v>1</v>
      </c>
      <c r="C33" s="58">
        <v>6</v>
      </c>
      <c r="D33" s="24" t="s">
        <v>15</v>
      </c>
      <c r="E33" s="25" t="s">
        <v>17</v>
      </c>
      <c r="F33" s="26">
        <v>20000</v>
      </c>
    </row>
    <row r="34" spans="1:9" s="9" customFormat="1" ht="30.75" customHeight="1" x14ac:dyDescent="0.2">
      <c r="A34" s="17" t="s">
        <v>18</v>
      </c>
      <c r="B34" s="57">
        <v>1</v>
      </c>
      <c r="C34" s="57">
        <v>11</v>
      </c>
      <c r="D34" s="18">
        <v>0</v>
      </c>
      <c r="E34" s="19">
        <v>0</v>
      </c>
      <c r="F34" s="21">
        <f>F35</f>
        <v>2500</v>
      </c>
    </row>
    <row r="35" spans="1:9" s="9" customFormat="1" ht="30.75" customHeight="1" x14ac:dyDescent="0.2">
      <c r="A35" s="22" t="s">
        <v>82</v>
      </c>
      <c r="B35" s="58">
        <v>1</v>
      </c>
      <c r="C35" s="58">
        <v>11</v>
      </c>
      <c r="D35" s="24">
        <v>9500021540</v>
      </c>
      <c r="E35" s="25">
        <v>0</v>
      </c>
      <c r="F35" s="26">
        <f>F36</f>
        <v>2500</v>
      </c>
    </row>
    <row r="36" spans="1:9" s="9" customFormat="1" ht="30.75" customHeight="1" x14ac:dyDescent="0.2">
      <c r="A36" s="27" t="s">
        <v>70</v>
      </c>
      <c r="B36" s="58">
        <v>1</v>
      </c>
      <c r="C36" s="58">
        <v>11</v>
      </c>
      <c r="D36" s="24">
        <v>9500021540</v>
      </c>
      <c r="E36" s="25">
        <v>800</v>
      </c>
      <c r="F36" s="26">
        <f>F37</f>
        <v>2500</v>
      </c>
    </row>
    <row r="37" spans="1:9" s="9" customFormat="1" ht="30.75" customHeight="1" x14ac:dyDescent="0.2">
      <c r="A37" s="22" t="s">
        <v>19</v>
      </c>
      <c r="B37" s="58">
        <v>1</v>
      </c>
      <c r="C37" s="58">
        <v>11</v>
      </c>
      <c r="D37" s="24">
        <v>9500021540</v>
      </c>
      <c r="E37" s="25" t="s">
        <v>20</v>
      </c>
      <c r="F37" s="26">
        <v>2500</v>
      </c>
      <c r="I37" s="11"/>
    </row>
    <row r="38" spans="1:9" s="9" customFormat="1" ht="30.75" customHeight="1" x14ac:dyDescent="0.2">
      <c r="A38" s="17" t="s">
        <v>21</v>
      </c>
      <c r="B38" s="57">
        <v>1</v>
      </c>
      <c r="C38" s="57">
        <v>13</v>
      </c>
      <c r="D38" s="18">
        <v>0</v>
      </c>
      <c r="E38" s="19">
        <v>0</v>
      </c>
      <c r="F38" s="21">
        <f>F39+F44+F42</f>
        <v>548485.94999999995</v>
      </c>
    </row>
    <row r="39" spans="1:9" s="9" customFormat="1" ht="30.75" customHeight="1" x14ac:dyDescent="0.2">
      <c r="A39" s="22" t="s">
        <v>77</v>
      </c>
      <c r="B39" s="58">
        <v>1</v>
      </c>
      <c r="C39" s="58">
        <v>13</v>
      </c>
      <c r="D39" s="24">
        <v>9500003190</v>
      </c>
      <c r="E39" s="19"/>
      <c r="F39" s="26">
        <f>F40</f>
        <v>57285.95</v>
      </c>
    </row>
    <row r="40" spans="1:9" s="9" customFormat="1" ht="42" customHeight="1" x14ac:dyDescent="0.2">
      <c r="A40" s="27" t="s">
        <v>66</v>
      </c>
      <c r="B40" s="58">
        <v>1</v>
      </c>
      <c r="C40" s="58">
        <v>13</v>
      </c>
      <c r="D40" s="24">
        <v>9500003190</v>
      </c>
      <c r="E40" s="25">
        <v>100</v>
      </c>
      <c r="F40" s="26">
        <f>F41</f>
        <v>57285.95</v>
      </c>
    </row>
    <row r="41" spans="1:9" s="9" customFormat="1" ht="30.75" customHeight="1" x14ac:dyDescent="0.2">
      <c r="A41" s="28" t="s">
        <v>74</v>
      </c>
      <c r="B41" s="58">
        <v>1</v>
      </c>
      <c r="C41" s="58">
        <v>13</v>
      </c>
      <c r="D41" s="24">
        <v>9500003190</v>
      </c>
      <c r="E41" s="25">
        <v>110</v>
      </c>
      <c r="F41" s="26">
        <v>57285.95</v>
      </c>
    </row>
    <row r="42" spans="1:9" s="9" customFormat="1" ht="30.75" customHeight="1" x14ac:dyDescent="0.2">
      <c r="A42" s="22" t="s">
        <v>77</v>
      </c>
      <c r="B42" s="58">
        <v>1</v>
      </c>
      <c r="C42" s="58">
        <v>13</v>
      </c>
      <c r="D42" s="24">
        <v>9500003190</v>
      </c>
      <c r="E42" s="25">
        <v>200</v>
      </c>
      <c r="F42" s="26">
        <f>F43</f>
        <v>170000</v>
      </c>
    </row>
    <row r="43" spans="1:9" s="9" customFormat="1" ht="30.75" customHeight="1" x14ac:dyDescent="0.2">
      <c r="A43" s="28" t="s">
        <v>69</v>
      </c>
      <c r="B43" s="58">
        <v>1</v>
      </c>
      <c r="C43" s="58">
        <v>13</v>
      </c>
      <c r="D43" s="24">
        <v>9500003190</v>
      </c>
      <c r="E43" s="25">
        <v>240</v>
      </c>
      <c r="F43" s="26">
        <v>170000</v>
      </c>
    </row>
    <row r="44" spans="1:9" s="9" customFormat="1" ht="30.75" customHeight="1" x14ac:dyDescent="0.2">
      <c r="A44" s="22" t="s">
        <v>22</v>
      </c>
      <c r="B44" s="58">
        <v>1</v>
      </c>
      <c r="C44" s="58">
        <v>13</v>
      </c>
      <c r="D44" s="24" t="s">
        <v>23</v>
      </c>
      <c r="E44" s="25">
        <v>0</v>
      </c>
      <c r="F44" s="26">
        <f>F46</f>
        <v>321200</v>
      </c>
    </row>
    <row r="45" spans="1:9" s="9" customFormat="1" ht="30.75" customHeight="1" x14ac:dyDescent="0.2">
      <c r="A45" s="27" t="s">
        <v>68</v>
      </c>
      <c r="B45" s="58">
        <v>1</v>
      </c>
      <c r="C45" s="58">
        <v>13</v>
      </c>
      <c r="D45" s="24" t="s">
        <v>23</v>
      </c>
      <c r="E45" s="25">
        <v>200</v>
      </c>
      <c r="F45" s="26">
        <f>F46</f>
        <v>321200</v>
      </c>
    </row>
    <row r="46" spans="1:9" s="9" customFormat="1" ht="30.75" customHeight="1" x14ac:dyDescent="0.2">
      <c r="A46" s="28" t="s">
        <v>69</v>
      </c>
      <c r="B46" s="58">
        <v>1</v>
      </c>
      <c r="C46" s="58">
        <v>13</v>
      </c>
      <c r="D46" s="24" t="s">
        <v>23</v>
      </c>
      <c r="E46" s="25">
        <v>240</v>
      </c>
      <c r="F46" s="26">
        <f>326900-5700</f>
        <v>321200</v>
      </c>
    </row>
    <row r="47" spans="1:9" s="9" customFormat="1" ht="30.75" customHeight="1" x14ac:dyDescent="0.2">
      <c r="A47" s="17" t="s">
        <v>50</v>
      </c>
      <c r="B47" s="57">
        <v>2</v>
      </c>
      <c r="C47" s="57">
        <v>0</v>
      </c>
      <c r="D47" s="18">
        <v>0</v>
      </c>
      <c r="E47" s="19">
        <v>0</v>
      </c>
      <c r="F47" s="21">
        <f>F48</f>
        <v>284502</v>
      </c>
    </row>
    <row r="48" spans="1:9" s="9" customFormat="1" ht="30.75" customHeight="1" x14ac:dyDescent="0.2">
      <c r="A48" s="17" t="s">
        <v>51</v>
      </c>
      <c r="B48" s="57">
        <v>2</v>
      </c>
      <c r="C48" s="57">
        <v>3</v>
      </c>
      <c r="D48" s="18">
        <v>0</v>
      </c>
      <c r="E48" s="19">
        <v>0</v>
      </c>
      <c r="F48" s="21">
        <f>F49</f>
        <v>284502</v>
      </c>
      <c r="G48" s="13"/>
      <c r="H48" s="13"/>
    </row>
    <row r="49" spans="1:7" s="9" customFormat="1" ht="63" customHeight="1" x14ac:dyDescent="0.2">
      <c r="A49" s="22" t="s">
        <v>52</v>
      </c>
      <c r="B49" s="58">
        <v>2</v>
      </c>
      <c r="C49" s="58">
        <v>3</v>
      </c>
      <c r="D49" s="23">
        <v>9500051180</v>
      </c>
      <c r="E49" s="24"/>
      <c r="F49" s="31">
        <f>F50+F52</f>
        <v>284502</v>
      </c>
    </row>
    <row r="50" spans="1:7" s="9" customFormat="1" ht="75" customHeight="1" x14ac:dyDescent="0.2">
      <c r="A50" s="22" t="s">
        <v>66</v>
      </c>
      <c r="B50" s="58">
        <v>2</v>
      </c>
      <c r="C50" s="58">
        <v>3</v>
      </c>
      <c r="D50" s="23">
        <v>9500051180</v>
      </c>
      <c r="E50" s="32">
        <v>100</v>
      </c>
      <c r="F50" s="31">
        <f>F51</f>
        <v>265934</v>
      </c>
    </row>
    <row r="51" spans="1:7" s="9" customFormat="1" ht="30.75" customHeight="1" x14ac:dyDescent="0.2">
      <c r="A51" s="22" t="s">
        <v>67</v>
      </c>
      <c r="B51" s="58">
        <v>2</v>
      </c>
      <c r="C51" s="58">
        <v>3</v>
      </c>
      <c r="D51" s="23">
        <v>9500051180</v>
      </c>
      <c r="E51" s="33">
        <v>120</v>
      </c>
      <c r="F51" s="31">
        <v>265934</v>
      </c>
    </row>
    <row r="52" spans="1:7" s="9" customFormat="1" ht="30.75" customHeight="1" x14ac:dyDescent="0.2">
      <c r="A52" s="27" t="s">
        <v>68</v>
      </c>
      <c r="B52" s="58">
        <v>2</v>
      </c>
      <c r="C52" s="58">
        <v>3</v>
      </c>
      <c r="D52" s="23">
        <v>9500051180</v>
      </c>
      <c r="E52" s="33">
        <v>200</v>
      </c>
      <c r="F52" s="31">
        <f>F53</f>
        <v>18568</v>
      </c>
    </row>
    <row r="53" spans="1:7" s="9" customFormat="1" ht="30.75" customHeight="1" x14ac:dyDescent="0.2">
      <c r="A53" s="28" t="s">
        <v>69</v>
      </c>
      <c r="B53" s="58">
        <v>2</v>
      </c>
      <c r="C53" s="58">
        <v>3</v>
      </c>
      <c r="D53" s="23">
        <v>9500051180</v>
      </c>
      <c r="E53" s="33">
        <v>240</v>
      </c>
      <c r="F53" s="31">
        <v>18568</v>
      </c>
    </row>
    <row r="54" spans="1:7" s="9" customFormat="1" ht="30.75" customHeight="1" x14ac:dyDescent="0.2">
      <c r="A54" s="34" t="s">
        <v>24</v>
      </c>
      <c r="B54" s="59">
        <v>3</v>
      </c>
      <c r="C54" s="57">
        <v>0</v>
      </c>
      <c r="D54" s="18">
        <v>0</v>
      </c>
      <c r="E54" s="19">
        <v>0</v>
      </c>
      <c r="F54" s="21">
        <f>F55</f>
        <v>587000</v>
      </c>
    </row>
    <row r="55" spans="1:7" s="9" customFormat="1" ht="57" customHeight="1" x14ac:dyDescent="0.2">
      <c r="A55" s="56" t="s">
        <v>93</v>
      </c>
      <c r="B55" s="57">
        <v>3</v>
      </c>
      <c r="C55" s="56">
        <v>10</v>
      </c>
      <c r="D55" s="56"/>
      <c r="E55" s="56"/>
      <c r="F55" s="66">
        <f>F59+F62</f>
        <v>587000</v>
      </c>
    </row>
    <row r="56" spans="1:7" s="9" customFormat="1" ht="36.75" hidden="1" customHeight="1" x14ac:dyDescent="0.2">
      <c r="A56" s="35" t="s">
        <v>78</v>
      </c>
      <c r="B56" s="60">
        <v>3</v>
      </c>
      <c r="C56" s="58">
        <v>9</v>
      </c>
      <c r="D56" s="24">
        <v>9500022185</v>
      </c>
      <c r="E56" s="25"/>
      <c r="F56" s="26">
        <f>F58</f>
        <v>0</v>
      </c>
      <c r="G56" s="11"/>
    </row>
    <row r="57" spans="1:7" s="9" customFormat="1" ht="40.5" hidden="1" customHeight="1" x14ac:dyDescent="0.2">
      <c r="A57" s="27" t="s">
        <v>68</v>
      </c>
      <c r="B57" s="60">
        <v>3</v>
      </c>
      <c r="C57" s="58">
        <v>9</v>
      </c>
      <c r="D57" s="24">
        <v>9500022185</v>
      </c>
      <c r="E57" s="25">
        <v>200</v>
      </c>
      <c r="F57" s="26">
        <f>F58</f>
        <v>0</v>
      </c>
    </row>
    <row r="58" spans="1:7" s="9" customFormat="1" ht="30.75" hidden="1" customHeight="1" x14ac:dyDescent="0.2">
      <c r="A58" s="28" t="s">
        <v>69</v>
      </c>
      <c r="B58" s="60">
        <v>3</v>
      </c>
      <c r="C58" s="58">
        <v>9</v>
      </c>
      <c r="D58" s="24">
        <v>9500022185</v>
      </c>
      <c r="E58" s="25">
        <v>240</v>
      </c>
      <c r="F58" s="26">
        <v>0</v>
      </c>
    </row>
    <row r="59" spans="1:7" s="9" customFormat="1" ht="50.25" customHeight="1" x14ac:dyDescent="0.2">
      <c r="A59" s="35" t="s">
        <v>25</v>
      </c>
      <c r="B59" s="57">
        <v>3</v>
      </c>
      <c r="C59" s="56">
        <v>10</v>
      </c>
      <c r="D59" s="24" t="s">
        <v>26</v>
      </c>
      <c r="E59" s="25">
        <v>0</v>
      </c>
      <c r="F59" s="26">
        <f>F61</f>
        <v>265400</v>
      </c>
    </row>
    <row r="60" spans="1:7" s="9" customFormat="1" ht="30.75" customHeight="1" x14ac:dyDescent="0.2">
      <c r="A60" s="27" t="s">
        <v>72</v>
      </c>
      <c r="B60" s="61">
        <v>3</v>
      </c>
      <c r="C60" s="14">
        <v>10</v>
      </c>
      <c r="D60" s="24" t="s">
        <v>26</v>
      </c>
      <c r="E60" s="25">
        <v>500</v>
      </c>
      <c r="F60" s="26">
        <f>F61</f>
        <v>265400</v>
      </c>
    </row>
    <row r="61" spans="1:7" s="9" customFormat="1" ht="30.75" customHeight="1" x14ac:dyDescent="0.2">
      <c r="A61" s="36" t="s">
        <v>16</v>
      </c>
      <c r="B61" s="61">
        <v>3</v>
      </c>
      <c r="C61" s="14">
        <v>10</v>
      </c>
      <c r="D61" s="37" t="s">
        <v>26</v>
      </c>
      <c r="E61" s="38" t="s">
        <v>17</v>
      </c>
      <c r="F61" s="39">
        <v>265400</v>
      </c>
    </row>
    <row r="62" spans="1:7" s="9" customFormat="1" ht="30.75" customHeight="1" x14ac:dyDescent="0.2">
      <c r="A62" s="14" t="s">
        <v>94</v>
      </c>
      <c r="B62" s="58">
        <v>3</v>
      </c>
      <c r="C62" s="14">
        <v>10</v>
      </c>
      <c r="D62" s="15">
        <v>9500025190</v>
      </c>
      <c r="E62" s="14"/>
      <c r="F62" s="54">
        <f>F63</f>
        <v>321600</v>
      </c>
    </row>
    <row r="63" spans="1:7" s="9" customFormat="1" ht="36" customHeight="1" x14ac:dyDescent="0.2">
      <c r="A63" s="14" t="s">
        <v>90</v>
      </c>
      <c r="B63" s="61">
        <v>3</v>
      </c>
      <c r="C63" s="14">
        <v>10</v>
      </c>
      <c r="D63" s="15">
        <v>9500025190</v>
      </c>
      <c r="E63" s="15">
        <v>200</v>
      </c>
      <c r="F63" s="54">
        <f>F64</f>
        <v>321600</v>
      </c>
    </row>
    <row r="64" spans="1:7" s="9" customFormat="1" ht="37.5" customHeight="1" x14ac:dyDescent="0.2">
      <c r="A64" s="14" t="s">
        <v>69</v>
      </c>
      <c r="B64" s="58">
        <v>3</v>
      </c>
      <c r="C64" s="14">
        <v>10</v>
      </c>
      <c r="D64" s="15">
        <v>9500025190</v>
      </c>
      <c r="E64" s="15">
        <v>240</v>
      </c>
      <c r="F64" s="54">
        <v>321600</v>
      </c>
    </row>
    <row r="65" spans="1:7" s="9" customFormat="1" ht="30.75" customHeight="1" x14ac:dyDescent="0.2">
      <c r="A65" s="40" t="s">
        <v>27</v>
      </c>
      <c r="B65" s="62">
        <v>4</v>
      </c>
      <c r="C65" s="62">
        <v>0</v>
      </c>
      <c r="D65" s="41">
        <v>0</v>
      </c>
      <c r="E65" s="42">
        <v>0</v>
      </c>
      <c r="F65" s="43">
        <f>F66+F73+F80</f>
        <v>1640220</v>
      </c>
    </row>
    <row r="66" spans="1:7" s="9" customFormat="1" ht="30.75" customHeight="1" x14ac:dyDescent="0.2">
      <c r="A66" s="17" t="s">
        <v>81</v>
      </c>
      <c r="B66" s="57">
        <v>4</v>
      </c>
      <c r="C66" s="57">
        <v>6</v>
      </c>
      <c r="D66" s="44"/>
      <c r="E66" s="19"/>
      <c r="F66" s="21">
        <f>F67+F70</f>
        <v>23000</v>
      </c>
    </row>
    <row r="67" spans="1:7" s="9" customFormat="1" ht="30.75" customHeight="1" x14ac:dyDescent="0.2">
      <c r="A67" s="22" t="s">
        <v>83</v>
      </c>
      <c r="B67" s="58">
        <v>4</v>
      </c>
      <c r="C67" s="58">
        <v>6</v>
      </c>
      <c r="D67" s="45">
        <v>9500040160</v>
      </c>
      <c r="E67" s="19"/>
      <c r="F67" s="26">
        <f>F68</f>
        <v>23000</v>
      </c>
    </row>
    <row r="68" spans="1:7" s="9" customFormat="1" ht="30.75" customHeight="1" x14ac:dyDescent="0.2">
      <c r="A68" s="27" t="s">
        <v>68</v>
      </c>
      <c r="B68" s="58">
        <v>4</v>
      </c>
      <c r="C68" s="58">
        <v>6</v>
      </c>
      <c r="D68" s="45">
        <v>9500040160</v>
      </c>
      <c r="E68" s="33">
        <v>200</v>
      </c>
      <c r="F68" s="26">
        <f>F69</f>
        <v>23000</v>
      </c>
    </row>
    <row r="69" spans="1:7" s="9" customFormat="1" ht="30.75" customHeight="1" x14ac:dyDescent="0.2">
      <c r="A69" s="27" t="s">
        <v>69</v>
      </c>
      <c r="B69" s="61">
        <v>4</v>
      </c>
      <c r="C69" s="61">
        <v>6</v>
      </c>
      <c r="D69" s="50">
        <v>9500040160</v>
      </c>
      <c r="E69" s="51">
        <v>240</v>
      </c>
      <c r="F69" s="26">
        <v>23000</v>
      </c>
    </row>
    <row r="70" spans="1:7" s="9" customFormat="1" ht="70.5" hidden="1" customHeight="1" x14ac:dyDescent="0.2">
      <c r="A70" s="14" t="s">
        <v>95</v>
      </c>
      <c r="B70" s="58">
        <v>4</v>
      </c>
      <c r="C70" s="58">
        <v>6</v>
      </c>
      <c r="D70" s="15">
        <v>9500070860</v>
      </c>
      <c r="E70" s="14"/>
      <c r="F70" s="26">
        <f>F71</f>
        <v>0</v>
      </c>
    </row>
    <row r="71" spans="1:7" s="9" customFormat="1" ht="39.75" hidden="1" customHeight="1" x14ac:dyDescent="0.2">
      <c r="A71" s="14" t="s">
        <v>90</v>
      </c>
      <c r="B71" s="61">
        <v>4</v>
      </c>
      <c r="C71" s="61">
        <v>6</v>
      </c>
      <c r="D71" s="15">
        <v>9500070860</v>
      </c>
      <c r="E71" s="15">
        <v>200</v>
      </c>
      <c r="F71" s="26">
        <f>F72</f>
        <v>0</v>
      </c>
    </row>
    <row r="72" spans="1:7" s="9" customFormat="1" ht="36.75" hidden="1" customHeight="1" x14ac:dyDescent="0.2">
      <c r="A72" s="14" t="s">
        <v>69</v>
      </c>
      <c r="B72" s="58">
        <v>4</v>
      </c>
      <c r="C72" s="58">
        <v>6</v>
      </c>
      <c r="D72" s="15">
        <v>9500070860</v>
      </c>
      <c r="E72" s="15">
        <v>240</v>
      </c>
      <c r="F72" s="26">
        <v>0</v>
      </c>
    </row>
    <row r="73" spans="1:7" s="9" customFormat="1" ht="30.75" customHeight="1" x14ac:dyDescent="0.2">
      <c r="A73" s="40" t="s">
        <v>28</v>
      </c>
      <c r="B73" s="57">
        <v>4</v>
      </c>
      <c r="C73" s="57">
        <v>9</v>
      </c>
      <c r="D73" s="41">
        <v>0</v>
      </c>
      <c r="E73" s="42">
        <v>0</v>
      </c>
      <c r="F73" s="21">
        <f>F74+F77</f>
        <v>1612220</v>
      </c>
    </row>
    <row r="74" spans="1:7" s="9" customFormat="1" ht="30.75" customHeight="1" x14ac:dyDescent="0.2">
      <c r="A74" s="22" t="s">
        <v>29</v>
      </c>
      <c r="B74" s="58">
        <v>4</v>
      </c>
      <c r="C74" s="58">
        <v>9</v>
      </c>
      <c r="D74" s="24" t="s">
        <v>30</v>
      </c>
      <c r="E74" s="25">
        <v>0</v>
      </c>
      <c r="F74" s="26">
        <f>F76</f>
        <v>1592220</v>
      </c>
      <c r="G74" s="11"/>
    </row>
    <row r="75" spans="1:7" s="9" customFormat="1" ht="30.75" customHeight="1" x14ac:dyDescent="0.2">
      <c r="A75" s="27" t="s">
        <v>68</v>
      </c>
      <c r="B75" s="58">
        <v>4</v>
      </c>
      <c r="C75" s="58">
        <v>9</v>
      </c>
      <c r="D75" s="24" t="s">
        <v>30</v>
      </c>
      <c r="E75" s="25">
        <v>200</v>
      </c>
      <c r="F75" s="26">
        <f>F76</f>
        <v>1592220</v>
      </c>
      <c r="G75" s="11"/>
    </row>
    <row r="76" spans="1:7" s="9" customFormat="1" ht="30.75" customHeight="1" x14ac:dyDescent="0.2">
      <c r="A76" s="28" t="s">
        <v>69</v>
      </c>
      <c r="B76" s="58">
        <v>4</v>
      </c>
      <c r="C76" s="58">
        <v>9</v>
      </c>
      <c r="D76" s="24" t="s">
        <v>30</v>
      </c>
      <c r="E76" s="25">
        <v>240</v>
      </c>
      <c r="F76" s="26">
        <v>1592220</v>
      </c>
      <c r="G76" s="11"/>
    </row>
    <row r="77" spans="1:7" s="9" customFormat="1" ht="89.25" customHeight="1" x14ac:dyDescent="0.2">
      <c r="A77" s="28" t="s">
        <v>111</v>
      </c>
      <c r="B77" s="58">
        <v>4</v>
      </c>
      <c r="C77" s="58">
        <v>9</v>
      </c>
      <c r="D77" s="24">
        <v>800000413</v>
      </c>
      <c r="E77" s="25"/>
      <c r="F77" s="26">
        <f>F78</f>
        <v>20000</v>
      </c>
      <c r="G77" s="11"/>
    </row>
    <row r="78" spans="1:7" s="9" customFormat="1" ht="30.75" customHeight="1" x14ac:dyDescent="0.2">
      <c r="A78" s="27" t="s">
        <v>68</v>
      </c>
      <c r="B78" s="58">
        <v>4</v>
      </c>
      <c r="C78" s="58">
        <v>9</v>
      </c>
      <c r="D78" s="24">
        <v>800000413</v>
      </c>
      <c r="E78" s="25">
        <v>200</v>
      </c>
      <c r="F78" s="26">
        <f>F79</f>
        <v>20000</v>
      </c>
      <c r="G78" s="11"/>
    </row>
    <row r="79" spans="1:7" s="9" customFormat="1" ht="30.75" customHeight="1" x14ac:dyDescent="0.2">
      <c r="A79" s="28" t="s">
        <v>69</v>
      </c>
      <c r="B79" s="58">
        <v>4</v>
      </c>
      <c r="C79" s="58">
        <v>9</v>
      </c>
      <c r="D79" s="24">
        <v>800000413</v>
      </c>
      <c r="E79" s="25">
        <v>240</v>
      </c>
      <c r="F79" s="26">
        <v>20000</v>
      </c>
      <c r="G79" s="11"/>
    </row>
    <row r="80" spans="1:7" s="9" customFormat="1" ht="30.75" customHeight="1" x14ac:dyDescent="0.2">
      <c r="A80" s="46" t="s">
        <v>107</v>
      </c>
      <c r="B80" s="57">
        <v>4</v>
      </c>
      <c r="C80" s="57">
        <v>12</v>
      </c>
      <c r="D80" s="18"/>
      <c r="E80" s="19"/>
      <c r="F80" s="21">
        <f>F81</f>
        <v>5000</v>
      </c>
      <c r="G80" s="11"/>
    </row>
    <row r="81" spans="1:7" s="9" customFormat="1" ht="45.75" customHeight="1" x14ac:dyDescent="0.2">
      <c r="A81" s="28" t="s">
        <v>79</v>
      </c>
      <c r="B81" s="58">
        <v>4</v>
      </c>
      <c r="C81" s="58">
        <v>12</v>
      </c>
      <c r="D81" s="24">
        <v>9500014120</v>
      </c>
      <c r="E81" s="25"/>
      <c r="F81" s="26">
        <f>F82</f>
        <v>5000</v>
      </c>
    </row>
    <row r="82" spans="1:7" s="9" customFormat="1" ht="30.75" customHeight="1" x14ac:dyDescent="0.2">
      <c r="A82" s="27" t="s">
        <v>68</v>
      </c>
      <c r="B82" s="58">
        <v>4</v>
      </c>
      <c r="C82" s="58">
        <v>12</v>
      </c>
      <c r="D82" s="24">
        <v>9500014120</v>
      </c>
      <c r="E82" s="25">
        <v>200</v>
      </c>
      <c r="F82" s="26">
        <f>F83</f>
        <v>5000</v>
      </c>
    </row>
    <row r="83" spans="1:7" s="9" customFormat="1" ht="30.75" customHeight="1" x14ac:dyDescent="0.2">
      <c r="A83" s="28" t="s">
        <v>69</v>
      </c>
      <c r="B83" s="58">
        <v>4</v>
      </c>
      <c r="C83" s="58">
        <v>12</v>
      </c>
      <c r="D83" s="24">
        <v>9500014120</v>
      </c>
      <c r="E83" s="25">
        <v>240</v>
      </c>
      <c r="F83" s="26">
        <v>5000</v>
      </c>
    </row>
    <row r="84" spans="1:7" s="9" customFormat="1" ht="30.75" customHeight="1" x14ac:dyDescent="0.2">
      <c r="A84" s="17" t="s">
        <v>31</v>
      </c>
      <c r="B84" s="57">
        <v>5</v>
      </c>
      <c r="C84" s="57">
        <v>0</v>
      </c>
      <c r="D84" s="18">
        <v>0</v>
      </c>
      <c r="E84" s="19">
        <v>0</v>
      </c>
      <c r="F84" s="21">
        <f>F85+F89</f>
        <v>1098700</v>
      </c>
      <c r="G84" s="11"/>
    </row>
    <row r="85" spans="1:7" s="9" customFormat="1" ht="30.75" customHeight="1" x14ac:dyDescent="0.2">
      <c r="A85" s="17" t="s">
        <v>32</v>
      </c>
      <c r="B85" s="57">
        <v>5</v>
      </c>
      <c r="C85" s="57">
        <v>1</v>
      </c>
      <c r="D85" s="18">
        <v>0</v>
      </c>
      <c r="E85" s="19">
        <v>0</v>
      </c>
      <c r="F85" s="21">
        <f>F86</f>
        <v>24800</v>
      </c>
    </row>
    <row r="86" spans="1:7" s="9" customFormat="1" ht="30.75" customHeight="1" x14ac:dyDescent="0.2">
      <c r="A86" s="22" t="s">
        <v>33</v>
      </c>
      <c r="B86" s="58">
        <v>5</v>
      </c>
      <c r="C86" s="58">
        <v>1</v>
      </c>
      <c r="D86" s="24" t="s">
        <v>34</v>
      </c>
      <c r="E86" s="25">
        <v>0</v>
      </c>
      <c r="F86" s="26">
        <f>F88</f>
        <v>24800</v>
      </c>
    </row>
    <row r="87" spans="1:7" s="9" customFormat="1" ht="30.75" customHeight="1" x14ac:dyDescent="0.2">
      <c r="A87" s="27" t="s">
        <v>68</v>
      </c>
      <c r="B87" s="58">
        <v>5</v>
      </c>
      <c r="C87" s="58">
        <v>1</v>
      </c>
      <c r="D87" s="24" t="s">
        <v>34</v>
      </c>
      <c r="E87" s="25">
        <v>200</v>
      </c>
      <c r="F87" s="26">
        <f>F88</f>
        <v>24800</v>
      </c>
    </row>
    <row r="88" spans="1:7" s="9" customFormat="1" ht="30.75" customHeight="1" x14ac:dyDescent="0.2">
      <c r="A88" s="28" t="s">
        <v>69</v>
      </c>
      <c r="B88" s="58">
        <v>5</v>
      </c>
      <c r="C88" s="58">
        <v>1</v>
      </c>
      <c r="D88" s="24" t="s">
        <v>34</v>
      </c>
      <c r="E88" s="25">
        <v>240</v>
      </c>
      <c r="F88" s="26">
        <v>24800</v>
      </c>
    </row>
    <row r="89" spans="1:7" s="9" customFormat="1" ht="24" customHeight="1" x14ac:dyDescent="0.2">
      <c r="A89" s="17" t="s">
        <v>35</v>
      </c>
      <c r="B89" s="57">
        <v>5</v>
      </c>
      <c r="C89" s="57">
        <v>3</v>
      </c>
      <c r="D89" s="18">
        <v>0</v>
      </c>
      <c r="E89" s="19">
        <v>0</v>
      </c>
      <c r="F89" s="21">
        <f>F90+F93+F99+F96</f>
        <v>1073900</v>
      </c>
      <c r="G89" s="11"/>
    </row>
    <row r="90" spans="1:7" s="9" customFormat="1" ht="30.75" customHeight="1" x14ac:dyDescent="0.2">
      <c r="A90" s="22" t="s">
        <v>36</v>
      </c>
      <c r="B90" s="58">
        <v>5</v>
      </c>
      <c r="C90" s="58">
        <v>3</v>
      </c>
      <c r="D90" s="24" t="s">
        <v>37</v>
      </c>
      <c r="E90" s="25">
        <v>0</v>
      </c>
      <c r="F90" s="26">
        <f>F92</f>
        <v>833900</v>
      </c>
    </row>
    <row r="91" spans="1:7" s="9" customFormat="1" ht="30.75" customHeight="1" x14ac:dyDescent="0.2">
      <c r="A91" s="27" t="s">
        <v>68</v>
      </c>
      <c r="B91" s="58">
        <v>5</v>
      </c>
      <c r="C91" s="58">
        <v>3</v>
      </c>
      <c r="D91" s="24" t="s">
        <v>37</v>
      </c>
      <c r="E91" s="25">
        <v>200</v>
      </c>
      <c r="F91" s="26">
        <f>F92</f>
        <v>833900</v>
      </c>
    </row>
    <row r="92" spans="1:7" s="9" customFormat="1" ht="30.75" customHeight="1" x14ac:dyDescent="0.2">
      <c r="A92" s="28" t="s">
        <v>69</v>
      </c>
      <c r="B92" s="58">
        <v>5</v>
      </c>
      <c r="C92" s="58">
        <v>3</v>
      </c>
      <c r="D92" s="24" t="s">
        <v>37</v>
      </c>
      <c r="E92" s="25">
        <v>240</v>
      </c>
      <c r="F92" s="26">
        <f>493900+280000+60000</f>
        <v>833900</v>
      </c>
    </row>
    <row r="93" spans="1:7" s="9" customFormat="1" ht="26.25" customHeight="1" x14ac:dyDescent="0.2">
      <c r="A93" s="22" t="s">
        <v>38</v>
      </c>
      <c r="B93" s="58">
        <v>5</v>
      </c>
      <c r="C93" s="58">
        <v>3</v>
      </c>
      <c r="D93" s="24" t="s">
        <v>39</v>
      </c>
      <c r="E93" s="25">
        <v>0</v>
      </c>
      <c r="F93" s="26">
        <f>F95</f>
        <v>240000</v>
      </c>
    </row>
    <row r="94" spans="1:7" s="9" customFormat="1" ht="30.75" customHeight="1" x14ac:dyDescent="0.2">
      <c r="A94" s="27" t="s">
        <v>68</v>
      </c>
      <c r="B94" s="58">
        <v>5</v>
      </c>
      <c r="C94" s="58">
        <v>3</v>
      </c>
      <c r="D94" s="24" t="s">
        <v>39</v>
      </c>
      <c r="E94" s="25">
        <v>200</v>
      </c>
      <c r="F94" s="26">
        <f>F95</f>
        <v>240000</v>
      </c>
    </row>
    <row r="95" spans="1:7" s="9" customFormat="1" ht="30.75" customHeight="1" x14ac:dyDescent="0.2">
      <c r="A95" s="55" t="s">
        <v>69</v>
      </c>
      <c r="B95" s="58">
        <v>5</v>
      </c>
      <c r="C95" s="58">
        <v>3</v>
      </c>
      <c r="D95" s="24" t="s">
        <v>39</v>
      </c>
      <c r="E95" s="25">
        <v>240</v>
      </c>
      <c r="F95" s="26">
        <v>240000</v>
      </c>
    </row>
    <row r="96" spans="1:7" s="9" customFormat="1" ht="90" hidden="1" customHeight="1" x14ac:dyDescent="0.2">
      <c r="A96" s="14" t="s">
        <v>101</v>
      </c>
      <c r="B96" s="58">
        <v>5</v>
      </c>
      <c r="C96" s="58">
        <v>3</v>
      </c>
      <c r="D96" s="15" t="s">
        <v>102</v>
      </c>
      <c r="E96" s="14"/>
      <c r="F96" s="16">
        <f>F97</f>
        <v>0</v>
      </c>
    </row>
    <row r="97" spans="1:7" s="9" customFormat="1" ht="30.75" hidden="1" customHeight="1" x14ac:dyDescent="0.2">
      <c r="A97" s="14" t="s">
        <v>90</v>
      </c>
      <c r="B97" s="58">
        <v>5</v>
      </c>
      <c r="C97" s="58">
        <v>3</v>
      </c>
      <c r="D97" s="15" t="s">
        <v>102</v>
      </c>
      <c r="E97" s="15">
        <v>200</v>
      </c>
      <c r="F97" s="16">
        <f>F98</f>
        <v>0</v>
      </c>
    </row>
    <row r="98" spans="1:7" s="9" customFormat="1" ht="30.75" hidden="1" customHeight="1" x14ac:dyDescent="0.2">
      <c r="A98" s="14" t="s">
        <v>69</v>
      </c>
      <c r="B98" s="58">
        <v>5</v>
      </c>
      <c r="C98" s="58">
        <v>3</v>
      </c>
      <c r="D98" s="15" t="s">
        <v>102</v>
      </c>
      <c r="E98" s="15">
        <v>240</v>
      </c>
      <c r="F98" s="16">
        <v>0</v>
      </c>
    </row>
    <row r="99" spans="1:7" s="9" customFormat="1" ht="72" hidden="1" customHeight="1" x14ac:dyDescent="0.2">
      <c r="A99" s="55" t="s">
        <v>86</v>
      </c>
      <c r="B99" s="58">
        <v>5</v>
      </c>
      <c r="C99" s="58">
        <v>3</v>
      </c>
      <c r="D99" s="24" t="s">
        <v>84</v>
      </c>
      <c r="E99" s="25"/>
      <c r="F99" s="26">
        <f>F100</f>
        <v>0</v>
      </c>
    </row>
    <row r="100" spans="1:7" s="9" customFormat="1" ht="30.75" hidden="1" customHeight="1" x14ac:dyDescent="0.2">
      <c r="A100" s="27" t="s">
        <v>68</v>
      </c>
      <c r="B100" s="58">
        <v>5</v>
      </c>
      <c r="C100" s="58">
        <v>3</v>
      </c>
      <c r="D100" s="24" t="s">
        <v>85</v>
      </c>
      <c r="E100" s="25">
        <v>200</v>
      </c>
      <c r="F100" s="26">
        <f>F101</f>
        <v>0</v>
      </c>
    </row>
    <row r="101" spans="1:7" s="9" customFormat="1" ht="30.75" hidden="1" customHeight="1" x14ac:dyDescent="0.2">
      <c r="A101" s="28" t="s">
        <v>69</v>
      </c>
      <c r="B101" s="58">
        <v>5</v>
      </c>
      <c r="C101" s="58">
        <v>3</v>
      </c>
      <c r="D101" s="24" t="s">
        <v>85</v>
      </c>
      <c r="E101" s="25">
        <v>240</v>
      </c>
      <c r="F101" s="26">
        <v>0</v>
      </c>
    </row>
    <row r="102" spans="1:7" s="9" customFormat="1" ht="26.25" hidden="1" customHeight="1" x14ac:dyDescent="0.2">
      <c r="A102" s="46" t="s">
        <v>40</v>
      </c>
      <c r="B102" s="57">
        <v>7</v>
      </c>
      <c r="C102" s="57"/>
      <c r="D102" s="18"/>
      <c r="E102" s="19"/>
      <c r="F102" s="21">
        <f>F103</f>
        <v>0</v>
      </c>
    </row>
    <row r="103" spans="1:7" s="9" customFormat="1" ht="25.5" hidden="1" customHeight="1" x14ac:dyDescent="0.2">
      <c r="A103" s="28" t="s">
        <v>41</v>
      </c>
      <c r="B103" s="58">
        <v>7</v>
      </c>
      <c r="C103" s="58">
        <v>7</v>
      </c>
      <c r="D103" s="23">
        <v>9500023190</v>
      </c>
      <c r="E103" s="25"/>
      <c r="F103" s="26">
        <f>F104+F106</f>
        <v>0</v>
      </c>
    </row>
    <row r="104" spans="1:7" s="9" customFormat="1" ht="24" hidden="1" customHeight="1" x14ac:dyDescent="0.2">
      <c r="A104" s="22" t="s">
        <v>57</v>
      </c>
      <c r="B104" s="58">
        <v>7</v>
      </c>
      <c r="C104" s="58">
        <v>7</v>
      </c>
      <c r="D104" s="23">
        <v>9500023190</v>
      </c>
      <c r="E104" s="25">
        <v>100</v>
      </c>
      <c r="F104" s="26">
        <f>F105</f>
        <v>0</v>
      </c>
    </row>
    <row r="105" spans="1:7" s="9" customFormat="1" ht="25.5" hidden="1" customHeight="1" x14ac:dyDescent="0.2">
      <c r="A105" s="22" t="s">
        <v>74</v>
      </c>
      <c r="B105" s="58">
        <v>7</v>
      </c>
      <c r="C105" s="58">
        <v>7</v>
      </c>
      <c r="D105" s="23">
        <v>9500023190</v>
      </c>
      <c r="E105" s="25">
        <v>110</v>
      </c>
      <c r="F105" s="26">
        <v>0</v>
      </c>
    </row>
    <row r="106" spans="1:7" s="9" customFormat="1" ht="30.75" hidden="1" customHeight="1" x14ac:dyDescent="0.2">
      <c r="A106" s="27" t="s">
        <v>68</v>
      </c>
      <c r="B106" s="58">
        <v>7</v>
      </c>
      <c r="C106" s="58">
        <v>7</v>
      </c>
      <c r="D106" s="23">
        <v>9500023190</v>
      </c>
      <c r="E106" s="25">
        <v>200</v>
      </c>
      <c r="F106" s="26">
        <f>F107</f>
        <v>0</v>
      </c>
    </row>
    <row r="107" spans="1:7" s="9" customFormat="1" ht="30.75" hidden="1" customHeight="1" x14ac:dyDescent="0.2">
      <c r="A107" s="28" t="s">
        <v>69</v>
      </c>
      <c r="B107" s="58">
        <v>7</v>
      </c>
      <c r="C107" s="58">
        <v>7</v>
      </c>
      <c r="D107" s="23">
        <v>9500023190</v>
      </c>
      <c r="E107" s="25">
        <v>240</v>
      </c>
      <c r="F107" s="26">
        <v>0</v>
      </c>
      <c r="G107" s="11"/>
    </row>
    <row r="108" spans="1:7" s="9" customFormat="1" ht="25.5" customHeight="1" x14ac:dyDescent="0.2">
      <c r="A108" s="17" t="s">
        <v>53</v>
      </c>
      <c r="B108" s="57">
        <v>8</v>
      </c>
      <c r="C108" s="57">
        <v>0</v>
      </c>
      <c r="D108" s="18">
        <v>0</v>
      </c>
      <c r="E108" s="19">
        <v>0</v>
      </c>
      <c r="F108" s="20">
        <f>F109</f>
        <v>14126424.999999998</v>
      </c>
      <c r="G108" s="12"/>
    </row>
    <row r="109" spans="1:7" s="9" customFormat="1" ht="22.5" customHeight="1" x14ac:dyDescent="0.2">
      <c r="A109" s="17" t="s">
        <v>54</v>
      </c>
      <c r="B109" s="57">
        <v>8</v>
      </c>
      <c r="C109" s="57">
        <v>1</v>
      </c>
      <c r="D109" s="18">
        <v>0</v>
      </c>
      <c r="E109" s="19">
        <v>0</v>
      </c>
      <c r="F109" s="20">
        <f>F110+F113+F118+F120</f>
        <v>14126424.999999998</v>
      </c>
    </row>
    <row r="110" spans="1:7" s="9" customFormat="1" ht="24" customHeight="1" x14ac:dyDescent="0.2">
      <c r="A110" s="22" t="s">
        <v>55</v>
      </c>
      <c r="B110" s="58">
        <v>8</v>
      </c>
      <c r="C110" s="58">
        <v>1</v>
      </c>
      <c r="D110" s="24" t="s">
        <v>56</v>
      </c>
      <c r="E110" s="25">
        <v>0</v>
      </c>
      <c r="F110" s="30">
        <f>F111</f>
        <v>12700629.219999999</v>
      </c>
      <c r="G110" s="11"/>
    </row>
    <row r="111" spans="1:7" s="9" customFormat="1" ht="30.75" customHeight="1" x14ac:dyDescent="0.2">
      <c r="A111" s="22" t="s">
        <v>57</v>
      </c>
      <c r="B111" s="58">
        <v>8</v>
      </c>
      <c r="C111" s="58">
        <v>1</v>
      </c>
      <c r="D111" s="24" t="s">
        <v>56</v>
      </c>
      <c r="E111" s="25">
        <v>100</v>
      </c>
      <c r="F111" s="30">
        <f>F112</f>
        <v>12700629.219999999</v>
      </c>
    </row>
    <row r="112" spans="1:7" s="9" customFormat="1" ht="30.75" customHeight="1" x14ac:dyDescent="0.2">
      <c r="A112" s="22" t="s">
        <v>74</v>
      </c>
      <c r="B112" s="58">
        <v>8</v>
      </c>
      <c r="C112" s="58">
        <v>1</v>
      </c>
      <c r="D112" s="24" t="s">
        <v>56</v>
      </c>
      <c r="E112" s="25">
        <v>110</v>
      </c>
      <c r="F112" s="30">
        <f>9754707.54+2945921.68</f>
        <v>12700629.219999999</v>
      </c>
    </row>
    <row r="113" spans="1:8" s="9" customFormat="1" ht="30.75" customHeight="1" x14ac:dyDescent="0.2">
      <c r="A113" s="22" t="s">
        <v>58</v>
      </c>
      <c r="B113" s="58">
        <v>8</v>
      </c>
      <c r="C113" s="58">
        <v>1</v>
      </c>
      <c r="D113" s="24" t="s">
        <v>59</v>
      </c>
      <c r="E113" s="25">
        <v>0</v>
      </c>
      <c r="F113" s="30">
        <f>F114+F116</f>
        <v>1425795.78</v>
      </c>
      <c r="H113" s="11"/>
    </row>
    <row r="114" spans="1:8" s="9" customFormat="1" ht="30.75" customHeight="1" x14ac:dyDescent="0.2">
      <c r="A114" s="27" t="s">
        <v>68</v>
      </c>
      <c r="B114" s="58">
        <v>8</v>
      </c>
      <c r="C114" s="58">
        <v>1</v>
      </c>
      <c r="D114" s="24" t="s">
        <v>59</v>
      </c>
      <c r="E114" s="25">
        <v>200</v>
      </c>
      <c r="F114" s="30">
        <f>F115</f>
        <v>1412495.78</v>
      </c>
      <c r="H114" s="11"/>
    </row>
    <row r="115" spans="1:8" s="9" customFormat="1" ht="30.75" customHeight="1" x14ac:dyDescent="0.2">
      <c r="A115" s="28" t="s">
        <v>69</v>
      </c>
      <c r="B115" s="58">
        <v>8</v>
      </c>
      <c r="C115" s="58">
        <v>1</v>
      </c>
      <c r="D115" s="24" t="s">
        <v>59</v>
      </c>
      <c r="E115" s="25">
        <v>240</v>
      </c>
      <c r="F115" s="30">
        <v>1412495.78</v>
      </c>
      <c r="G115" s="11"/>
      <c r="H115" s="11"/>
    </row>
    <row r="116" spans="1:8" s="9" customFormat="1" ht="30.75" customHeight="1" x14ac:dyDescent="0.2">
      <c r="A116" s="29" t="s">
        <v>70</v>
      </c>
      <c r="B116" s="58">
        <v>8</v>
      </c>
      <c r="C116" s="58">
        <v>1</v>
      </c>
      <c r="D116" s="24" t="s">
        <v>59</v>
      </c>
      <c r="E116" s="25">
        <v>800</v>
      </c>
      <c r="F116" s="30">
        <f>F117</f>
        <v>13300</v>
      </c>
      <c r="G116" s="11"/>
      <c r="H116" s="11"/>
    </row>
    <row r="117" spans="1:8" s="9" customFormat="1" ht="30.75" customHeight="1" x14ac:dyDescent="0.2">
      <c r="A117" s="28" t="s">
        <v>71</v>
      </c>
      <c r="B117" s="58">
        <v>8</v>
      </c>
      <c r="C117" s="58">
        <v>1</v>
      </c>
      <c r="D117" s="24" t="s">
        <v>59</v>
      </c>
      <c r="E117" s="25">
        <v>850</v>
      </c>
      <c r="F117" s="30">
        <v>13300</v>
      </c>
      <c r="G117" s="11"/>
      <c r="H117" s="11"/>
    </row>
    <row r="118" spans="1:8" s="9" customFormat="1" ht="52.5" hidden="1" customHeight="1" x14ac:dyDescent="0.2">
      <c r="A118" s="22" t="s">
        <v>60</v>
      </c>
      <c r="B118" s="58">
        <v>8</v>
      </c>
      <c r="C118" s="58">
        <v>1</v>
      </c>
      <c r="D118" s="24" t="s">
        <v>61</v>
      </c>
      <c r="E118" s="25">
        <v>0</v>
      </c>
      <c r="F118" s="26">
        <v>0</v>
      </c>
    </row>
    <row r="119" spans="1:8" s="9" customFormat="1" ht="30.75" hidden="1" customHeight="1" x14ac:dyDescent="0.2">
      <c r="A119" s="22" t="s">
        <v>57</v>
      </c>
      <c r="B119" s="58">
        <v>8</v>
      </c>
      <c r="C119" s="58">
        <v>1</v>
      </c>
      <c r="D119" s="24" t="s">
        <v>61</v>
      </c>
      <c r="E119" s="25">
        <v>100</v>
      </c>
      <c r="F119" s="26">
        <v>0</v>
      </c>
    </row>
    <row r="120" spans="1:8" s="9" customFormat="1" ht="90" hidden="1" customHeight="1" x14ac:dyDescent="0.25">
      <c r="A120" s="22" t="s">
        <v>87</v>
      </c>
      <c r="B120" s="63">
        <v>8</v>
      </c>
      <c r="C120" s="64">
        <v>1</v>
      </c>
      <c r="D120" s="47" t="s">
        <v>88</v>
      </c>
      <c r="E120" s="48" t="s">
        <v>89</v>
      </c>
      <c r="F120" s="26">
        <v>0</v>
      </c>
    </row>
    <row r="121" spans="1:8" s="9" customFormat="1" ht="41.25" hidden="1" customHeight="1" x14ac:dyDescent="0.25">
      <c r="A121" s="22" t="s">
        <v>90</v>
      </c>
      <c r="B121" s="63">
        <v>8</v>
      </c>
      <c r="C121" s="64">
        <v>1</v>
      </c>
      <c r="D121" s="47" t="s">
        <v>88</v>
      </c>
      <c r="E121" s="48" t="s">
        <v>91</v>
      </c>
      <c r="F121" s="26">
        <v>0</v>
      </c>
    </row>
    <row r="122" spans="1:8" s="9" customFormat="1" ht="30.75" hidden="1" customHeight="1" x14ac:dyDescent="0.25">
      <c r="A122" s="22" t="s">
        <v>69</v>
      </c>
      <c r="B122" s="63">
        <v>8</v>
      </c>
      <c r="C122" s="64">
        <v>1</v>
      </c>
      <c r="D122" s="47" t="s">
        <v>88</v>
      </c>
      <c r="E122" s="48" t="s">
        <v>92</v>
      </c>
      <c r="F122" s="26">
        <v>0</v>
      </c>
    </row>
    <row r="123" spans="1:8" s="9" customFormat="1" ht="30.75" customHeight="1" x14ac:dyDescent="0.2">
      <c r="A123" s="17" t="s">
        <v>42</v>
      </c>
      <c r="B123" s="57">
        <v>10</v>
      </c>
      <c r="C123" s="57">
        <v>0</v>
      </c>
      <c r="D123" s="18">
        <v>0</v>
      </c>
      <c r="E123" s="19">
        <v>0</v>
      </c>
      <c r="F123" s="21">
        <f>F124</f>
        <v>96000</v>
      </c>
    </row>
    <row r="124" spans="1:8" s="9" customFormat="1" ht="30.75" customHeight="1" x14ac:dyDescent="0.2">
      <c r="A124" s="17" t="s">
        <v>43</v>
      </c>
      <c r="B124" s="57">
        <v>10</v>
      </c>
      <c r="C124" s="57">
        <v>1</v>
      </c>
      <c r="D124" s="18">
        <v>0</v>
      </c>
      <c r="E124" s="19">
        <v>0</v>
      </c>
      <c r="F124" s="21">
        <f>F125</f>
        <v>96000</v>
      </c>
    </row>
    <row r="125" spans="1:8" s="9" customFormat="1" ht="30.75" customHeight="1" x14ac:dyDescent="0.2">
      <c r="A125" s="22" t="s">
        <v>44</v>
      </c>
      <c r="B125" s="58">
        <v>10</v>
      </c>
      <c r="C125" s="58">
        <v>1</v>
      </c>
      <c r="D125" s="24" t="s">
        <v>45</v>
      </c>
      <c r="E125" s="25">
        <v>0</v>
      </c>
      <c r="F125" s="26">
        <f>F126</f>
        <v>96000</v>
      </c>
    </row>
    <row r="126" spans="1:8" s="9" customFormat="1" ht="30.75" customHeight="1" x14ac:dyDescent="0.2">
      <c r="A126" s="27" t="s">
        <v>73</v>
      </c>
      <c r="B126" s="58">
        <v>10</v>
      </c>
      <c r="C126" s="58">
        <v>1</v>
      </c>
      <c r="D126" s="24" t="s">
        <v>45</v>
      </c>
      <c r="E126" s="25">
        <v>300</v>
      </c>
      <c r="F126" s="26">
        <f>F127</f>
        <v>96000</v>
      </c>
    </row>
    <row r="127" spans="1:8" s="9" customFormat="1" ht="30.75" customHeight="1" x14ac:dyDescent="0.2">
      <c r="A127" s="49" t="s">
        <v>80</v>
      </c>
      <c r="B127" s="65">
        <v>10</v>
      </c>
      <c r="C127" s="65">
        <v>1</v>
      </c>
      <c r="D127" s="50" t="s">
        <v>45</v>
      </c>
      <c r="E127" s="52">
        <v>310</v>
      </c>
      <c r="F127" s="53">
        <v>96000</v>
      </c>
    </row>
    <row r="128" spans="1:8" s="9" customFormat="1" ht="33" hidden="1" customHeight="1" x14ac:dyDescent="0.2">
      <c r="A128" s="56" t="s">
        <v>96</v>
      </c>
      <c r="B128" s="56">
        <v>13</v>
      </c>
      <c r="C128" s="59"/>
      <c r="D128" s="56"/>
      <c r="E128" s="56"/>
      <c r="F128" s="66">
        <v>0</v>
      </c>
    </row>
    <row r="129" spans="1:6" s="9" customFormat="1" ht="30.75" hidden="1" customHeight="1" x14ac:dyDescent="0.2">
      <c r="A129" s="56" t="s">
        <v>97</v>
      </c>
      <c r="B129" s="56">
        <v>13</v>
      </c>
      <c r="C129" s="59">
        <v>1</v>
      </c>
      <c r="D129" s="56"/>
      <c r="E129" s="56"/>
      <c r="F129" s="66">
        <v>0</v>
      </c>
    </row>
    <row r="130" spans="1:6" s="9" customFormat="1" ht="30.75" hidden="1" customHeight="1" x14ac:dyDescent="0.2">
      <c r="A130" s="14" t="s">
        <v>98</v>
      </c>
      <c r="B130" s="14">
        <v>13</v>
      </c>
      <c r="C130" s="60">
        <v>1</v>
      </c>
      <c r="D130" s="15">
        <v>9500013010</v>
      </c>
      <c r="E130" s="14"/>
      <c r="F130" s="54">
        <v>0</v>
      </c>
    </row>
    <row r="131" spans="1:6" s="9" customFormat="1" ht="30.75" hidden="1" customHeight="1" x14ac:dyDescent="0.2">
      <c r="A131" s="14" t="s">
        <v>99</v>
      </c>
      <c r="B131" s="14">
        <v>13</v>
      </c>
      <c r="C131" s="60">
        <v>1</v>
      </c>
      <c r="D131" s="15">
        <v>9500013010</v>
      </c>
      <c r="E131" s="15">
        <v>700</v>
      </c>
      <c r="F131" s="54">
        <v>0</v>
      </c>
    </row>
    <row r="132" spans="1:6" s="9" customFormat="1" ht="30.75" hidden="1" customHeight="1" x14ac:dyDescent="0.2">
      <c r="A132" s="14" t="s">
        <v>100</v>
      </c>
      <c r="B132" s="14">
        <v>13</v>
      </c>
      <c r="C132" s="60">
        <v>1</v>
      </c>
      <c r="D132" s="15">
        <v>9500013010</v>
      </c>
      <c r="E132" s="15">
        <v>700</v>
      </c>
      <c r="F132" s="54">
        <v>0</v>
      </c>
    </row>
    <row r="133" spans="1:6" s="9" customFormat="1" ht="51.75" customHeight="1" x14ac:dyDescent="0.2">
      <c r="A133" s="17" t="s">
        <v>46</v>
      </c>
      <c r="B133" s="57">
        <v>14</v>
      </c>
      <c r="C133" s="57">
        <v>0</v>
      </c>
      <c r="D133" s="18">
        <v>0</v>
      </c>
      <c r="E133" s="19">
        <v>0</v>
      </c>
      <c r="F133" s="21">
        <f>F134</f>
        <v>58000</v>
      </c>
    </row>
    <row r="134" spans="1:6" s="9" customFormat="1" ht="30.75" customHeight="1" x14ac:dyDescent="0.2">
      <c r="A134" s="17" t="s">
        <v>47</v>
      </c>
      <c r="B134" s="57">
        <v>14</v>
      </c>
      <c r="C134" s="57">
        <v>3</v>
      </c>
      <c r="D134" s="18">
        <v>0</v>
      </c>
      <c r="E134" s="19">
        <v>0</v>
      </c>
      <c r="F134" s="21">
        <f>F135</f>
        <v>58000</v>
      </c>
    </row>
    <row r="135" spans="1:6" s="9" customFormat="1" ht="49.5" customHeight="1" x14ac:dyDescent="0.2">
      <c r="A135" s="22" t="s">
        <v>48</v>
      </c>
      <c r="B135" s="58">
        <v>14</v>
      </c>
      <c r="C135" s="58">
        <v>3</v>
      </c>
      <c r="D135" s="24" t="s">
        <v>49</v>
      </c>
      <c r="E135" s="25">
        <v>0</v>
      </c>
      <c r="F135" s="26">
        <f>F137</f>
        <v>58000</v>
      </c>
    </row>
    <row r="136" spans="1:6" s="9" customFormat="1" ht="30.75" customHeight="1" x14ac:dyDescent="0.2">
      <c r="A136" s="27" t="s">
        <v>72</v>
      </c>
      <c r="B136" s="58">
        <v>14</v>
      </c>
      <c r="C136" s="58">
        <v>3</v>
      </c>
      <c r="D136" s="24" t="s">
        <v>49</v>
      </c>
      <c r="E136" s="25">
        <v>500</v>
      </c>
      <c r="F136" s="26">
        <f>F137</f>
        <v>58000</v>
      </c>
    </row>
    <row r="137" spans="1:6" s="9" customFormat="1" ht="30.75" customHeight="1" x14ac:dyDescent="0.2">
      <c r="A137" s="22" t="s">
        <v>16</v>
      </c>
      <c r="B137" s="58">
        <v>14</v>
      </c>
      <c r="C137" s="58">
        <v>3</v>
      </c>
      <c r="D137" s="24" t="s">
        <v>49</v>
      </c>
      <c r="E137" s="25" t="s">
        <v>17</v>
      </c>
      <c r="F137" s="26">
        <v>58000</v>
      </c>
    </row>
  </sheetData>
  <autoFilter ref="A14:GD14"/>
  <mergeCells count="12">
    <mergeCell ref="B1:F5"/>
    <mergeCell ref="A13:A14"/>
    <mergeCell ref="A8:F8"/>
    <mergeCell ref="A9:F9"/>
    <mergeCell ref="A10:F10"/>
    <mergeCell ref="A11:F11"/>
    <mergeCell ref="F13:F14"/>
    <mergeCell ref="B13:B14"/>
    <mergeCell ref="C13:C14"/>
    <mergeCell ref="D13:D14"/>
    <mergeCell ref="E13:E14"/>
    <mergeCell ref="A6:F6"/>
  </mergeCells>
  <pageMargins left="0.98425196850393704" right="0.19685039370078741" top="0.39370078740157483" bottom="0.19685039370078741" header="0.19685039370078741" footer="0.19685039370078741"/>
  <pageSetup paperSize="9" scale="66" orientation="portrait" r:id="rId1"/>
  <headerFooter alignWithMargins="0"/>
  <rowBreaks count="3" manualBreakCount="3">
    <brk id="66" max="5" man="1"/>
    <brk id="103" max="5" man="1"/>
    <brk id="10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2023,24</vt:lpstr>
      <vt:lpstr>2022</vt:lpstr>
      <vt:lpstr>'2022'!Заголовки_для_печати</vt:lpstr>
      <vt:lpstr>'2023,24'!Заголовки_для_печати</vt:lpstr>
      <vt:lpstr>'2022'!Область_печати</vt:lpstr>
      <vt:lpstr>'2023,24'!Область_печати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2020-12-18T03:24:54Z</cp:lastPrinted>
  <dcterms:created xsi:type="dcterms:W3CDTF">2016-08-19T04:36:13Z</dcterms:created>
  <dcterms:modified xsi:type="dcterms:W3CDTF">2021-11-23T03:18:56Z</dcterms:modified>
</cp:coreProperties>
</file>